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 sheetId="17" r:id="rId2"/>
    <sheet name="Hoja2" sheetId="16" state="hidden" r:id="rId3"/>
    <sheet name="Hoja1" sheetId="18" state="hidden" r:id="rId4"/>
  </sheets>
  <definedNames>
    <definedName name="_xlnm._FilterDatabase" localSheetId="0" hidden="1">'Revision 1'!$D$22:$I$163</definedName>
    <definedName name="_xlnm.Print_Area" localSheetId="0">'Revision 1'!$D$7:$I$182</definedName>
    <definedName name="_xlnm.Print_Titles" localSheetId="0">'Revision 1'!$8:$8</definedName>
  </definedNames>
  <calcPr calcId="144525"/>
</workbook>
</file>

<file path=xl/calcChain.xml><?xml version="1.0" encoding="utf-8"?>
<calcChain xmlns="http://schemas.openxmlformats.org/spreadsheetml/2006/main">
  <c r="D21" i="15" l="1"/>
  <c r="G9" i="15"/>
  <c r="D124" i="15" s="1"/>
  <c r="A164" i="15" l="1"/>
  <c r="F127" i="15" l="1"/>
  <c r="F126" i="15"/>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F128" i="15"/>
  <c r="D129" i="15"/>
  <c r="E116" i="18" s="1"/>
  <c r="F129" i="15"/>
  <c r="D130" i="15"/>
  <c r="E117" i="18" s="1"/>
  <c r="F130" i="15"/>
  <c r="D131" i="15"/>
  <c r="E118" i="18" s="1"/>
  <c r="F131" i="15"/>
  <c r="D132" i="15"/>
  <c r="E119" i="18" s="1"/>
  <c r="F132" i="15"/>
  <c r="D133" i="15"/>
  <c r="E120" i="18" s="1"/>
  <c r="F133" i="15"/>
  <c r="D134" i="15"/>
  <c r="E121" i="18" s="1"/>
  <c r="F134" i="15"/>
  <c r="D135" i="15"/>
  <c r="E122" i="18" s="1"/>
  <c r="F135" i="15"/>
  <c r="D136" i="15"/>
  <c r="E123" i="18" s="1"/>
  <c r="F136" i="15"/>
  <c r="D137" i="15"/>
  <c r="E124" i="18" s="1"/>
  <c r="F137" i="15"/>
  <c r="D138" i="15"/>
  <c r="E125" i="18" s="1"/>
  <c r="F138" i="15"/>
  <c r="D139" i="15"/>
  <c r="E126" i="18" s="1"/>
  <c r="F139" i="15"/>
  <c r="D140" i="15"/>
  <c r="E127" i="18" s="1"/>
  <c r="F140" i="15"/>
  <c r="D141" i="15"/>
  <c r="E128" i="18" s="1"/>
  <c r="F141" i="15"/>
  <c r="D142" i="15"/>
  <c r="E129" i="18" s="1"/>
  <c r="F142" i="15"/>
  <c r="D143" i="15"/>
  <c r="E130" i="18" s="1"/>
  <c r="F143" i="15"/>
  <c r="D144" i="15"/>
  <c r="E131" i="18" s="1"/>
  <c r="F144" i="15"/>
  <c r="F145" i="15"/>
  <c r="D146" i="15"/>
  <c r="E133" i="18" s="1"/>
  <c r="F146" i="15"/>
  <c r="D147" i="15"/>
  <c r="E134" i="18" s="1"/>
  <c r="F147" i="15"/>
  <c r="D148" i="15"/>
  <c r="E135" i="18" s="1"/>
  <c r="F148" i="15"/>
  <c r="D149" i="15"/>
  <c r="E136" i="18" s="1"/>
  <c r="F149" i="15"/>
  <c r="D150" i="15"/>
  <c r="E137" i="18" s="1"/>
  <c r="F150" i="15"/>
  <c r="D151" i="15"/>
  <c r="E138" i="18" s="1"/>
  <c r="F151" i="15"/>
  <c r="D152" i="15"/>
  <c r="E139" i="18" s="1"/>
  <c r="F152" i="15"/>
  <c r="D153" i="15"/>
  <c r="E140" i="18" s="1"/>
  <c r="F153" i="15"/>
  <c r="D154" i="15"/>
  <c r="E141" i="18" s="1"/>
  <c r="F154" i="15"/>
  <c r="D155" i="15"/>
  <c r="E142" i="18" s="1"/>
  <c r="F155" i="15"/>
  <c r="D156" i="15"/>
  <c r="E143" i="18" s="1"/>
  <c r="F156" i="15"/>
  <c r="D157" i="15"/>
  <c r="E144" i="18" s="1"/>
  <c r="F157" i="15"/>
  <c r="D158" i="15"/>
  <c r="E145" i="18" s="1"/>
  <c r="F158" i="15"/>
  <c r="F159" i="15"/>
  <c r="D160" i="15"/>
  <c r="E147" i="18" s="1"/>
  <c r="F160" i="15"/>
  <c r="D161" i="15"/>
  <c r="E148" i="18" s="1"/>
  <c r="F161" i="15"/>
  <c r="D162" i="15"/>
  <c r="E149" i="18" s="1"/>
  <c r="F162" i="15"/>
  <c r="D163" i="15"/>
  <c r="E150" i="18" s="1"/>
  <c r="F163" i="15"/>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<sst xmlns="http://schemas.openxmlformats.org/spreadsheetml/2006/main" count="431" uniqueCount="262">
  <si>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</si>
  <si>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</si>
  <si>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</si>
  <si>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</si>
  <si>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</si>
  <si>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</si>
  <si>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</si>
  <si>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</si>
  <si>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</si>
  <si>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</si>
  <si>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</si>
  <si>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</si>
  <si>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</si>
  <si>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</si>
  <si>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</si>
  <si>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</si>
  <si>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</si>
  <si>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</si>
  <si>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</si>
  <si>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</si>
  <si>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</si>
  <si>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</si>
  <si>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</si>
  <si>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</si>
  <si>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</si>
  <si>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</si>
  <si>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</si>
  <si>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</si>
  <si>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</si>
  <si>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</si>
  <si>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</si>
  <si>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</si>
  <si>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</si>
  <si>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</si>
  <si>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</si>
  <si>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</si>
  <si>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</si>
  <si>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</si>
  <si>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</si>
  <si>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</si>
  <si>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</si>
  <si>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</si>
  <si>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</si>
  <si>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</si>
  <si>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</si>
  <si>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</si>
  <si>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</si>
  <si>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</si>
  <si>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</si>
  <si>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</si>
  <si>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</si>
  <si>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</si>
  <si>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</si>
  <si>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</si>
  <si>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</si>
  <si>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</si>
  <si>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</si>
  <si>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</si>
  <si>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</si>
  <si>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</si>
  <si>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</si>
  <si>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</si>
  <si>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</si>
  <si>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</si>
  <si>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</si>
  <si>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</si>
  <si>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</si>
  <si>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</si>
  <si>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</si>
  <si>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</si>
  <si>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</si>
  <si>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</si>
  <si>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</si>
  <si>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</si>
  <si>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</si>
  <si>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</si>
  <si>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</si>
  <si>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</si>
  <si>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</si>
  <si>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</si>
  <si>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</si>
  <si>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</si>
  <si>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</si>
  <si>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</si>
  <si>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</si>
  <si>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</si>
  <si>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</si>
  <si>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</si>
  <si>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</si>
  <si>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</si>
  <si>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</si>
  <si>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</si>
  <si>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</si>
  <si>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</si>
  <si>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</si>
  <si>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</si>
  <si>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</si>
  <si>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</si>
  <si>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</si>
  <si>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</si>
  <si>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</si>
  <si>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</si>
  <si>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</si>
  <si>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</si>
  <si>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</si>
  <si>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</si>
  <si>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</si>
  <si>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</si>
  <si>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</si>
  <si>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</si>
  <si>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</si>
  <si>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</si>
  <si>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</si>
  <si>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</si>
  <si>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</si>
  <si>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</si>
  <si>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</si>
  <si>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</si>
  <si>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</si>
  <si>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</si>
  <si>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</si>
  <si>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</si>
  <si>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</si>
  <si>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</si>
  <si>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</si>
  <si>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</si>
  <si>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</si>
  <si>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</si>
  <si>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</si>
  <si>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</si>
  <si>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</si>
  <si>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</si>
  <si>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</si>
  <si>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</si>
  <si>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</si>
  <si>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</si>
  <si>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</si>
  <si>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</si>
  <si>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</si>
  <si>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</si>
  <si>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</si>
  <si>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</si>
  <si>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</si>
  <si>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</si>
  <si>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</si>
  <si>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Además de lo establecido en el Título II del presente acuerdo, se debe presentar lo siguiente:</t>
  </si>
  <si>
    <t>Requisitos previos al inicio de la ejecución</t>
  </si>
  <si>
    <t xml:space="preserve">I. </t>
  </si>
  <si>
    <t xml:space="preserve">a) </t>
  </si>
  <si>
    <t xml:space="preserve">b) </t>
  </si>
  <si>
    <t>II.</t>
  </si>
  <si>
    <t>b)</t>
  </si>
  <si>
    <t>III.</t>
  </si>
  <si>
    <t xml:space="preserve">IV. </t>
  </si>
  <si>
    <t>Ing FABIAN DANGOND</t>
  </si>
  <si>
    <t>ANEXO 1</t>
  </si>
  <si>
    <t>Agricultura y desarrollo rural</t>
  </si>
  <si>
    <t>Plan agropecuario y de negocios que desarrollará el proyecto como resultado de la adecuación con riego y drenaje de una región, el cual debe contener como mínimo:</t>
  </si>
  <si>
    <t>Actas de compromiso suscritas por los usuarios potenciales sobre las obras previstas en la ejecución del proyecto.</t>
  </si>
  <si>
    <t>Certificado suscrito por el beneficiario en el que conste que los miembros de cada hogar beneficiario no cuentan con vivienda propia. Lo anterior sin perjuicio de poder incluir beneficiarios que cuentan con vivienda propia pero que no pueden hacer uso y goce efectivo de la misma, acreditando dicha circunstancia en los términos de la normativa que habilita su inclusión como beneficiarios de estos proyectos.</t>
  </si>
  <si>
    <t>Proyectos que promuevan el desarrollo rural o agropecuario, el fortalecimiento y fomento de la productividad y competitividad de los productos, el fomento a la producción, la asistencia técnica, asociatividad, alianzas productivas, la formalización empresarial, infraestructura productiva y generación de valor agregado en los productos agropecuarios como centros de acopio, plantas de transformación, redes de frío, plantas de beneficio, desprese, desposte, almacenamiento y expendio de productos de abasto público, central de abastos y similares</t>
  </si>
  <si>
    <t>El documento técnico requerido en el numeral 3 del artículo 6º del presente acuerdo debe contener, además:</t>
  </si>
  <si>
    <t>Tipo de actividad productiva que se va a implementar;</t>
  </si>
  <si>
    <t>Áreas de producción, la producción estimada y la caracterización del producto;</t>
  </si>
  <si>
    <t>c)</t>
  </si>
  <si>
    <t>a)</t>
  </si>
  <si>
    <t>Organizaciones de productores beneficiarias del proyecto, cuando aplique;</t>
  </si>
  <si>
    <t xml:space="preserve">d) </t>
  </si>
  <si>
    <t>e)</t>
  </si>
  <si>
    <t>Para los proyectos de centros de acopio, plantas de transformación, redes de frío, plantas de beneficio, desprese, desposte, almacenamiento y expendio de animales de abasto público o centrales de abasto, autorización de la Unidad Administrativa Especial de la Aeronáutica Civil en los términos de los Reglamentos Aeronáuticos de Colombia (Resolución 352 de 2004, adicionada por la Resolución 4072 de 2010) relativa al peligro aviario como obstáculo para la seguridad de la aviación.</t>
  </si>
  <si>
    <t>Proyectos de adecuación de tierras a través de la construcción, rehabilitación, ampliación o complementación de obras de infraestructura de distritos de riego y drenaje</t>
  </si>
  <si>
    <t xml:space="preserve">II. </t>
  </si>
  <si>
    <t xml:space="preserve"> Número mínimo de beneficiarios;</t>
  </si>
  <si>
    <t xml:space="preserve"> Tipos de productores;</t>
  </si>
  <si>
    <t>Descripción de las organizaciones formalmente constituidas;</t>
  </si>
  <si>
    <t>Cronograma de actividades;</t>
  </si>
  <si>
    <t xml:space="preserve">e) </t>
  </si>
  <si>
    <t>Mercados objetivo;</t>
  </si>
  <si>
    <t xml:space="preserve">f) </t>
  </si>
  <si>
    <t>Contribución a la consolidación de conglomerados productivos, cuando aplique;</t>
  </si>
  <si>
    <t xml:space="preserve">g) </t>
  </si>
  <si>
    <t>Descripción de las obras complementarias;</t>
  </si>
  <si>
    <t xml:space="preserve">h) </t>
  </si>
  <si>
    <t>Actividades relacionadas con la conservación de cuencas y el manejo adecuado de las aguas servidas.</t>
  </si>
  <si>
    <t xml:space="preserve">i) </t>
  </si>
  <si>
    <t xml:space="preserve"> Certificado suscrito por el representante legal de la entidad territorial en el cual conste que el proyecto está articulado con el plan municipal de asistencia técnica.</t>
  </si>
  <si>
    <t>Carta de compromiso suscrita por el representante legal de la entidad territorial en la cual se compromete a desarrollar el proyecto a través de empresas u organizaciones acreditadas e inscritas en el Registro Único Nacional de Oferentes de Servicios de Asistencia Técnica Directa Rural del Ministerio de Agricultura y Desarrollo Rural.</t>
  </si>
  <si>
    <t>Documento en el que se defina un límite temporal y decreciente en el monto de los apoyos a los productores.</t>
  </si>
  <si>
    <t xml:space="preserve"> Proyectos de construcción de vivienda nueva de interés social rural, mejoramientos de vivienda y saneamiento básico</t>
  </si>
  <si>
    <t>V.</t>
  </si>
  <si>
    <t>Proyectos de acuicultura y pesca Además de los requisitos mencionados en el numeral I de este anexo, se debe presentar el permiso para el ejercicio de la actividad expedida por la Autoridad Nacional de Acuicultura y Pesca (Aunap).</t>
  </si>
  <si>
    <t xml:space="preserve"> Documento expedido por el representante legal de la entidad territorial en el cual se determinen los criterios de priorización y focalización que deben cumplir los hogares a beneficiar. Tratándose de proyectos cofinanciados con recursos del PGN, certificación expedida por el representante legal de la entidad mediante el cual se acogen los criterios de priorización y focalización expedidos por el Ministerio de Agricultura y Desarrollo Rural.</t>
  </si>
  <si>
    <t>Para proyectos de vivienda nueva, certificado expedido por el representante legal de la entidad territorial en el que conste que los proyectos de vivienda de interés social rural financiados con recursos del SGR cumplen con las condiciones establecidas en el artículo 2.2.1.2.5 del Decreto 1071 de 2015.</t>
  </si>
  <si>
    <t>Proyectos en la modalidad de construcción en sitio propio o mejoramiento y saneamiento básico:</t>
  </si>
  <si>
    <t>Listado de los potenciales hogares beneficiarios y las respectivas obras a ejecutar en cada hogar;</t>
  </si>
  <si>
    <t xml:space="preserve"> Certificado de tradición y libertad con máximo tres (3) meses de expedición de los terrenos donde se ejecutará el proyecto, cuando sea de propiedad de la entidad territorial o de cada hogar a beneficiar. En los casos en que el hogar a beneficiar sea poseedor, se debe adjuntar la documentación que demuestre la posesión regular en la forma señalada en el Reglamento Operativo del Programa o a falta de este, el certificado de sana posesión expedido por autoridad competente.</t>
  </si>
  <si>
    <t>Cuando se trate de un proyecto que incluya la asignación de subsidios familiares de vivienda por parte de las entidades territoriales, acuerdo municipal u ordenanza departamental en la cual se autorice la asignación.</t>
  </si>
  <si>
    <t xml:space="preserve">4. </t>
  </si>
  <si>
    <t xml:space="preserve"> Para proyectos de construcción de vivienda nueva de interés social rural o construcción en sitio propio</t>
  </si>
  <si>
    <t xml:space="preserve"> Los proyectos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t>
  </si>
  <si>
    <t>NOTA:</t>
  </si>
  <si>
    <t>Si</t>
  </si>
  <si>
    <t>N/A</t>
  </si>
  <si>
    <t>Inventario de factores productivos (bienes y servicios) de los que se disponen para la ejecución del proyecto;</t>
  </si>
  <si>
    <t>Los volúmenes que se manejarán, compromisos de oferta y de compra, periodos de suministro y los esquemas de comercialización.</t>
  </si>
  <si>
    <t>Para proyectos de inversión que tengan por objeto la rehabilitación, ampliación o complementación de distritos de riego y drenaje es necesario que los mismos cuenten con las obras necesarias para la operación del proyecto, de conformidad con el artículo 2.14.1.5.1 del Decreto 1071 de 2015.</t>
  </si>
  <si>
    <t xml:space="preserve">NOTA: </t>
  </si>
  <si>
    <t xml:space="preserve"> Proyectos de asistencia técnica integral que busquen crear las condiciones necesarias para aumentar la competitividad, rentabilidad e inserción en mercados de productos agropecuarios, Además de los requisitos mencionados en el numeral I de este anexo, se debe presentar:</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</si>
  <si>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</si>
  <si>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</si>
  <si>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</si>
  <si>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</si>
  <si>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Cultivos, áreas;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</si>
  <si>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</si>
  <si>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</si>
  <si>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</si>
  <si>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</si>
  <si>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</si>
  <si>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</si>
  <si>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</si>
  <si>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</si>
  <si>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</si>
  <si>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</si>
  <si>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</si>
  <si>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</si>
  <si>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</si>
  <si>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</si>
  <si>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</si>
  <si>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</si>
  <si>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</si>
  <si>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</si>
  <si>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</si>
  <si>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</si>
  <si>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</si>
  <si>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</si>
  <si>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</si>
  <si>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</si>
  <si>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</si>
  <si>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</si>
  <si>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</si>
  <si>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</si>
  <si>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</si>
  <si>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</si>
  <si>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</si>
  <si>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</si>
  <si>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</si>
  <si>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</si>
  <si>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</si>
  <si>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</si>
  <si>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</si>
  <si>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</si>
  <si>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</si>
  <si>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</si>
  <si>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</si>
  <si>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</si>
  <si>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</si>
  <si>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</si>
  <si>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</si>
  <si>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</si>
  <si>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</si>
  <si>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GC-FPE-074
Versión: 1
Fecha_ 23-01-2017
Página 1 de 1</t>
  </si>
  <si>
    <r>
      <rPr>
        <b/>
        <sz val="11"/>
        <rFont val="Arial"/>
        <family val="2"/>
      </rPr>
      <t xml:space="preserve">                                PLANEACION DEL DESARROLLO</t>
    </r>
    <r>
      <rPr>
        <sz val="11"/>
        <rFont val="Arial"/>
        <family val="2"/>
      </rPr>
      <t xml:space="preserve">
                               Formato de verificación de requisitos FASE III ACUERDO 
                                  No.</t>
    </r>
    <r>
      <rPr>
        <b/>
        <sz val="11"/>
        <rFont val="Arial"/>
        <family val="2"/>
      </rPr>
      <t xml:space="preserve"> 038 </t>
    </r>
    <r>
      <rPr>
        <sz val="11"/>
        <rFont val="Arial"/>
        <family val="2"/>
      </rPr>
      <t>Del  7 de Junio de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</si>
</sst>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44">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15" fillId="0" borderId="0" xfId="0" applyFont="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12" fillId="0" borderId="7" xfId="0" applyFont="1" applyBorder="1" applyAlignment="1" applyProtection="1">
      <alignment horizontal="center" vertical="center"/>
      <protection locked="0"/>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5" xfId="0" applyFont="1" applyBorder="1" applyAlignment="1">
      <alignment horizontal="justify" vertical="center"/>
    </xf>
    <xf numFmtId="0" fontId="15" fillId="0" borderId="7" xfId="0" applyFont="1" applyBorder="1" applyAlignment="1">
      <alignment horizontal="justify" vertical="center"/>
    </xf>
    <xf numFmtId="0" fontId="16" fillId="0" borderId="7" xfId="0" applyFont="1" applyBorder="1" applyAlignment="1">
      <alignment horizontal="justify" vertical="center"/>
    </xf>
    <xf numFmtId="0" fontId="16" fillId="0" borderId="0" xfId="0" applyFont="1" applyAlignment="1">
      <alignment horizontal="center" vertical="center"/>
    </xf>
    <xf numFmtId="0" fontId="16" fillId="0" borderId="0" xfId="0" applyFont="1" applyAlignment="1"/>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7" xfId="0" applyFont="1" applyBorder="1" applyAlignment="1">
      <alignment wrapText="1"/>
    </xf>
    <xf numFmtId="0" fontId="16" fillId="0" borderId="2" xfId="0" applyFont="1" applyBorder="1" applyAlignment="1">
      <alignment horizontal="center" vertical="center"/>
    </xf>
    <xf numFmtId="0" fontId="16" fillId="0" borderId="10" xfId="0" applyFont="1" applyBorder="1" applyAlignment="1">
      <alignment wrapText="1"/>
    </xf>
    <xf numFmtId="0" fontId="26" fillId="0" borderId="5" xfId="0" applyFont="1" applyBorder="1" applyAlignment="1">
      <alignment horizontal="center" vertical="center"/>
    </xf>
    <xf numFmtId="0" fontId="26" fillId="0" borderId="10"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5" fillId="0" borderId="5" xfId="0" applyFont="1" applyBorder="1" applyAlignment="1" applyProtection="1">
      <alignment horizontal="center"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11" fillId="0" borderId="0" xfId="0" applyFont="1" applyBorder="1" applyAlignment="1" applyProtection="1">
      <alignment horizontal="lef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5" fillId="0" borderId="8" xfId="0" applyFont="1" applyBorder="1" applyAlignment="1" applyProtection="1">
      <alignment horizontal="left" vertical="center"/>
      <protection locked="0"/>
    </xf>
    <xf numFmtId="0" fontId="5" fillId="0" borderId="0"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vertical="center"/>
      <protection locked="0"/>
    </xf>
    <xf numFmtId="0" fontId="12" fillId="0" borderId="10" xfId="0" applyFont="1" applyBorder="1" applyAlignment="1" applyProtection="1">
      <alignment vertical="center"/>
      <protection locked="0"/>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6" fillId="4" borderId="1" xfId="0" applyFont="1" applyFill="1" applyBorder="1" applyAlignment="1" applyProtection="1">
      <alignment horizontal="left" vertical="center" wrapText="1"/>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2"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2"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4</xdr:row>
      <xdr:rowOff>180975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2"/>
  <sheetViews>
    <sheetView showGridLines="0" tabSelected="1" zoomScaleNormal="100" zoomScaleSheetLayoutView="50" workbookViewId="0">
      <selection activeCell="K9" sqref="K9"/>
    </sheetView>
  </sheetViews>
  <sheetFormatPr baseColWidth="10" defaultRowHeight="15" outlineLevelRow="1" x14ac:dyDescent="0.25"/>
  <cols>
    <col min="1" max="1" width="11.7109375" style="150" customWidth="1"/>
    <col min="2" max="2" width="11.7109375" style="151" customWidth="1"/>
    <col min="3" max="3" width="2.5703125" style="152" customWidth="1"/>
    <col min="4" max="5" width="2.7109375" style="153" customWidth="1"/>
    <col min="6" max="6" width="61.140625" style="151" customWidth="1"/>
    <col min="7" max="7" width="5.7109375" style="151" bestFit="1" customWidth="1"/>
    <col min="8" max="8" width="7" style="154" customWidth="1"/>
    <col min="9" max="9" width="41" style="151" customWidth="1"/>
    <col min="10" max="16384" width="11.42578125" style="152"/>
  </cols>
  <sheetData>
    <row r="1" spans="4:10" ht="15.75" thickBot="1" x14ac:dyDescent="0.3"/>
    <row r="2" spans="4:10" x14ac:dyDescent="0.25">
      <c r="D2" s="331"/>
      <c r="E2" s="332"/>
      <c r="F2" s="333"/>
      <c r="G2" s="333"/>
      <c r="H2" s="334"/>
      <c r="I2" s="335"/>
    </row>
    <row r="3" spans="4:10" ht="15" customHeight="1" x14ac:dyDescent="0.25">
      <c r="D3" s="336"/>
      <c r="E3" s="337"/>
      <c r="F3" s="338" t="s">
        <v>261</v>
      </c>
      <c r="G3" s="338"/>
      <c r="H3" s="338"/>
      <c r="I3" s="339" t="s">
        <v>260</v>
      </c>
    </row>
    <row r="4" spans="4:10" ht="15" customHeight="1" x14ac:dyDescent="0.25">
      <c r="D4" s="336"/>
      <c r="E4" s="337"/>
      <c r="F4" s="338"/>
      <c r="G4" s="338"/>
      <c r="H4" s="338"/>
      <c r="I4" s="339"/>
    </row>
    <row r="5" spans="4:10" ht="15" customHeight="1" x14ac:dyDescent="0.25">
      <c r="D5" s="336"/>
      <c r="E5" s="337"/>
      <c r="F5" s="338"/>
      <c r="G5" s="338"/>
      <c r="H5" s="338"/>
      <c r="I5" s="339"/>
    </row>
    <row r="6" spans="4:10" ht="15" customHeight="1" thickBot="1" x14ac:dyDescent="0.3">
      <c r="D6" s="340"/>
      <c r="E6" s="341"/>
      <c r="F6" s="342"/>
      <c r="G6" s="342"/>
      <c r="H6" s="342"/>
      <c r="I6" s="343"/>
      <c r="J6"/>
    </row>
    <row r="7" spans="4:10" ht="14.25" x14ac:dyDescent="0.25">
      <c r="D7" s="258" t="s">
        <v>224</v>
      </c>
      <c r="E7" s="258"/>
      <c r="F7" s="258"/>
      <c r="G7" s="258"/>
      <c r="H7" s="258"/>
      <c r="I7" s="258"/>
    </row>
    <row r="8" spans="4:10" ht="15" customHeight="1" x14ac:dyDescent="0.25">
      <c r="D8" s="299" t="s">
        <v>51</v>
      </c>
      <c r="E8" s="299"/>
      <c r="F8" s="299"/>
      <c r="G8" s="211"/>
      <c r="H8" s="212"/>
      <c r="I8" s="213"/>
    </row>
    <row r="9" spans="4:10" ht="15" customHeight="1" x14ac:dyDescent="0.25">
      <c r="D9" s="223" t="s">
        <v>17</v>
      </c>
      <c r="E9" s="223"/>
      <c r="F9" s="223"/>
      <c r="G9" s="214" t="str">
        <f>+'ANEXO 1'!D6</f>
        <v>Agricultura y desarrollo rural</v>
      </c>
      <c r="H9" s="215"/>
      <c r="I9" s="216"/>
    </row>
    <row r="10" spans="4:10" ht="14.25" x14ac:dyDescent="0.25">
      <c r="D10" s="223" t="s">
        <v>26</v>
      </c>
      <c r="E10" s="223"/>
      <c r="F10" s="223"/>
      <c r="G10" s="211"/>
      <c r="H10" s="212"/>
      <c r="I10" s="213"/>
    </row>
    <row r="11" spans="4:10" ht="14.25" x14ac:dyDescent="0.25">
      <c r="D11" s="223" t="s">
        <v>18</v>
      </c>
      <c r="E11" s="223"/>
      <c r="F11" s="223"/>
      <c r="G11" s="217"/>
      <c r="H11" s="218"/>
      <c r="I11" s="219"/>
    </row>
    <row r="12" spans="4:10" ht="14.25" x14ac:dyDescent="0.25">
      <c r="D12" s="223" t="s">
        <v>25</v>
      </c>
      <c r="E12" s="223"/>
      <c r="F12" s="223"/>
      <c r="G12" s="217"/>
      <c r="H12" s="218"/>
      <c r="I12" s="219"/>
    </row>
    <row r="13" spans="4:10" ht="14.25" x14ac:dyDescent="0.25">
      <c r="D13" s="223" t="s">
        <v>19</v>
      </c>
      <c r="E13" s="223"/>
      <c r="F13" s="223"/>
      <c r="G13" s="217"/>
      <c r="H13" s="218"/>
      <c r="I13" s="219"/>
    </row>
    <row r="14" spans="4:10" ht="14.25" x14ac:dyDescent="0.25">
      <c r="D14" s="223" t="s">
        <v>52</v>
      </c>
      <c r="E14" s="223"/>
      <c r="F14" s="223"/>
      <c r="G14" s="217"/>
      <c r="H14" s="218"/>
      <c r="I14" s="219"/>
    </row>
    <row r="15" spans="4:10" ht="14.25" x14ac:dyDescent="0.25">
      <c r="D15" s="223" t="s">
        <v>36</v>
      </c>
      <c r="E15" s="223"/>
      <c r="F15" s="223"/>
      <c r="G15" s="217"/>
      <c r="H15" s="218"/>
      <c r="I15" s="219"/>
    </row>
    <row r="16" spans="4:10" ht="14.25" x14ac:dyDescent="0.25">
      <c r="D16" s="223" t="s">
        <v>20</v>
      </c>
      <c r="E16" s="223"/>
      <c r="F16" s="223"/>
      <c r="G16" s="211"/>
      <c r="H16" s="212"/>
      <c r="I16" s="213"/>
    </row>
    <row r="17" spans="1:9" ht="14.25" x14ac:dyDescent="0.25">
      <c r="D17" s="223" t="s">
        <v>21</v>
      </c>
      <c r="E17" s="223"/>
      <c r="F17" s="223"/>
      <c r="G17" s="211"/>
      <c r="H17" s="212"/>
      <c r="I17" s="213"/>
    </row>
    <row r="18" spans="1:9" ht="14.25" x14ac:dyDescent="0.25">
      <c r="D18" s="223" t="s">
        <v>22</v>
      </c>
      <c r="E18" s="223"/>
      <c r="F18" s="223"/>
      <c r="G18" s="211"/>
      <c r="H18" s="212"/>
      <c r="I18" s="213"/>
    </row>
    <row r="19" spans="1:9" ht="14.25" x14ac:dyDescent="0.25">
      <c r="D19" s="223" t="s">
        <v>23</v>
      </c>
      <c r="E19" s="223"/>
      <c r="F19" s="223"/>
      <c r="G19" s="211"/>
      <c r="H19" s="212"/>
      <c r="I19" s="213"/>
    </row>
    <row r="20" spans="1:9" ht="14.25" x14ac:dyDescent="0.25">
      <c r="D20" s="223" t="s">
        <v>24</v>
      </c>
      <c r="E20" s="223"/>
      <c r="F20" s="223"/>
      <c r="G20" s="211"/>
      <c r="H20" s="212"/>
      <c r="I20" s="213"/>
    </row>
    <row r="21" spans="1:9" ht="15" customHeight="1" x14ac:dyDescent="0.25">
      <c r="D21" s="250" t="str">
        <f>+CONCATENATE( "TOTAL PROYECTO : ", DOLLAR(G11))</f>
        <v>TOTAL PROYECTO : $0,00</v>
      </c>
      <c r="E21" s="251"/>
      <c r="F21" s="252"/>
      <c r="G21" s="220" t="s">
        <v>27</v>
      </c>
      <c r="H21" s="221"/>
      <c r="I21" s="222"/>
    </row>
    <row r="22" spans="1:9" x14ac:dyDescent="0.25">
      <c r="D22" s="300" t="s">
        <v>218</v>
      </c>
      <c r="E22" s="300"/>
      <c r="F22" s="300"/>
      <c r="G22" s="156" t="s">
        <v>251</v>
      </c>
      <c r="H22" s="157" t="s">
        <v>219</v>
      </c>
      <c r="I22" s="134" t="s">
        <v>5</v>
      </c>
    </row>
    <row r="23" spans="1:9" ht="14.25" x14ac:dyDescent="0.25">
      <c r="D23" s="256" t="s">
        <v>221</v>
      </c>
      <c r="E23" s="257"/>
      <c r="F23" s="257"/>
      <c r="G23" s="123"/>
      <c r="H23" s="102">
        <v>1</v>
      </c>
      <c r="I23" s="102">
        <v>1</v>
      </c>
    </row>
    <row r="24" spans="1:9" ht="5.25" customHeight="1" x14ac:dyDescent="0.25">
      <c r="D24" s="125"/>
      <c r="E24" s="125"/>
      <c r="F24" s="158"/>
      <c r="G24" s="159"/>
      <c r="H24" s="126">
        <v>1</v>
      </c>
      <c r="I24" s="127">
        <v>1</v>
      </c>
    </row>
    <row r="25" spans="1:9" ht="14.25" x14ac:dyDescent="0.25">
      <c r="D25" s="256" t="s">
        <v>222</v>
      </c>
      <c r="E25" s="257"/>
      <c r="F25" s="257"/>
      <c r="G25" s="123"/>
      <c r="H25" s="102">
        <v>1</v>
      </c>
      <c r="I25" s="102">
        <v>1</v>
      </c>
    </row>
    <row r="26" spans="1:9" s="162" customFormat="1" ht="24" hidden="1" customHeight="1" outlineLevel="1" x14ac:dyDescent="0.25">
      <c r="A26" s="160"/>
      <c r="B26" s="161"/>
      <c r="D26" s="239">
        <v>1</v>
      </c>
      <c r="E26" s="239"/>
      <c r="F26" s="96" t="s">
        <v>117</v>
      </c>
      <c r="G26" s="14"/>
      <c r="H26" s="101"/>
      <c r="I26" s="104"/>
    </row>
    <row r="27" spans="1:9" s="162" customFormat="1" ht="84" hidden="1" customHeight="1" outlineLevel="1" x14ac:dyDescent="0.25">
      <c r="A27" s="160"/>
      <c r="B27" s="161"/>
      <c r="D27" s="255" t="s">
        <v>68</v>
      </c>
      <c r="E27" s="255"/>
      <c r="F27" s="96" t="s">
        <v>28</v>
      </c>
      <c r="G27" s="31"/>
      <c r="H27" s="101"/>
      <c r="I27" s="104"/>
    </row>
    <row r="28" spans="1:9" s="162" customFormat="1" ht="15" hidden="1" customHeight="1" outlineLevel="1" x14ac:dyDescent="0.25">
      <c r="A28" s="160"/>
      <c r="B28" s="161"/>
      <c r="D28" s="255" t="s">
        <v>8</v>
      </c>
      <c r="E28" s="255"/>
      <c r="F28" s="96" t="s">
        <v>226</v>
      </c>
      <c r="G28" s="24"/>
      <c r="H28" s="101"/>
      <c r="I28" s="105"/>
    </row>
    <row r="29" spans="1:9" s="162" customFormat="1" ht="24" hidden="1" customHeight="1" outlineLevel="1" x14ac:dyDescent="0.25">
      <c r="A29" s="160"/>
      <c r="B29" s="161"/>
      <c r="D29" s="255" t="s">
        <v>9</v>
      </c>
      <c r="E29" s="255"/>
      <c r="F29" s="96" t="s">
        <v>54</v>
      </c>
      <c r="G29" s="24"/>
      <c r="H29" s="101"/>
      <c r="I29" s="105"/>
    </row>
    <row r="30" spans="1:9" s="162" customFormat="1" ht="15" hidden="1" customHeight="1" outlineLevel="1" x14ac:dyDescent="0.25">
      <c r="A30" s="160"/>
      <c r="B30" s="161"/>
      <c r="D30" s="255" t="s">
        <v>10</v>
      </c>
      <c r="E30" s="255"/>
      <c r="F30" s="96" t="s">
        <v>227</v>
      </c>
      <c r="G30" s="24"/>
      <c r="H30" s="101"/>
      <c r="I30" s="104"/>
    </row>
    <row r="31" spans="1:9" s="162" customFormat="1" ht="24" hidden="1" customHeight="1" outlineLevel="1" x14ac:dyDescent="0.25">
      <c r="A31" s="160"/>
      <c r="B31" s="161"/>
      <c r="D31" s="255" t="s">
        <v>11</v>
      </c>
      <c r="E31" s="255"/>
      <c r="F31" s="96" t="s">
        <v>55</v>
      </c>
      <c r="G31" s="24"/>
      <c r="H31" s="101"/>
      <c r="I31" s="104"/>
    </row>
    <row r="32" spans="1:9" s="162" customFormat="1" ht="15" hidden="1" customHeight="1" outlineLevel="1" x14ac:dyDescent="0.25">
      <c r="A32" s="160"/>
      <c r="B32" s="161"/>
      <c r="D32" s="255" t="s">
        <v>12</v>
      </c>
      <c r="E32" s="255"/>
      <c r="F32" s="96" t="s">
        <v>56</v>
      </c>
      <c r="G32" s="24"/>
      <c r="H32" s="101"/>
      <c r="I32" s="105"/>
    </row>
    <row r="33" spans="1:9" s="162" customFormat="1" ht="15" hidden="1" customHeight="1" outlineLevel="1" x14ac:dyDescent="0.25">
      <c r="A33" s="160"/>
      <c r="B33" s="161"/>
      <c r="D33" s="253" t="s">
        <v>33</v>
      </c>
      <c r="E33" s="254"/>
      <c r="F33" s="96" t="s">
        <v>57</v>
      </c>
      <c r="G33" s="24"/>
      <c r="H33" s="101"/>
      <c r="I33" s="104"/>
    </row>
    <row r="34" spans="1:9" s="162" customFormat="1" ht="15" hidden="1" customHeight="1" outlineLevel="1" x14ac:dyDescent="0.25">
      <c r="A34" s="160"/>
      <c r="B34" s="161"/>
      <c r="D34" s="253" t="s">
        <v>58</v>
      </c>
      <c r="E34" s="254"/>
      <c r="F34" s="96" t="s">
        <v>59</v>
      </c>
      <c r="G34" s="24"/>
      <c r="H34" s="101"/>
      <c r="I34" s="104"/>
    </row>
    <row r="35" spans="1:9" s="162" customFormat="1" ht="24" hidden="1" customHeight="1" outlineLevel="1" x14ac:dyDescent="0.25">
      <c r="A35" s="160"/>
      <c r="B35" s="161"/>
      <c r="D35" s="253" t="s">
        <v>60</v>
      </c>
      <c r="E35" s="254"/>
      <c r="F35" s="96" t="s">
        <v>61</v>
      </c>
      <c r="G35" s="24"/>
      <c r="H35" s="101"/>
      <c r="I35" s="104"/>
    </row>
    <row r="36" spans="1:9" s="162" customFormat="1" ht="24" hidden="1" customHeight="1" outlineLevel="1" x14ac:dyDescent="0.25">
      <c r="A36" s="160"/>
      <c r="B36" s="161"/>
      <c r="D36" s="253" t="s">
        <v>62</v>
      </c>
      <c r="E36" s="254"/>
      <c r="F36" s="117" t="s">
        <v>63</v>
      </c>
      <c r="G36" s="29"/>
      <c r="H36" s="101"/>
      <c r="I36" s="104"/>
    </row>
    <row r="37" spans="1:9" s="162" customFormat="1" ht="48" hidden="1" customHeight="1" outlineLevel="1" x14ac:dyDescent="0.25">
      <c r="A37" s="160"/>
      <c r="B37" s="161"/>
      <c r="D37" s="253" t="s">
        <v>64</v>
      </c>
      <c r="E37" s="254"/>
      <c r="F37" s="96" t="s">
        <v>65</v>
      </c>
      <c r="G37" s="24"/>
      <c r="H37" s="101"/>
      <c r="I37" s="104"/>
    </row>
    <row r="38" spans="1:9" s="162" customFormat="1" ht="24" hidden="1" customHeight="1" outlineLevel="1" x14ac:dyDescent="0.25">
      <c r="A38" s="160"/>
      <c r="B38" s="161"/>
      <c r="D38" s="253" t="s">
        <v>66</v>
      </c>
      <c r="E38" s="254"/>
      <c r="F38" s="163" t="s">
        <v>67</v>
      </c>
      <c r="G38" s="17"/>
      <c r="H38" s="101"/>
      <c r="I38" s="104"/>
    </row>
    <row r="39" spans="1:9" s="162" customFormat="1" ht="60" hidden="1" customHeight="1" outlineLevel="1" x14ac:dyDescent="0.25">
      <c r="A39" s="160"/>
      <c r="B39" s="161"/>
      <c r="D39" s="255" t="s">
        <v>69</v>
      </c>
      <c r="E39" s="255"/>
      <c r="F39" s="96" t="s">
        <v>228</v>
      </c>
      <c r="G39" s="14"/>
      <c r="H39" s="101"/>
      <c r="I39" s="105"/>
    </row>
    <row r="40" spans="1:9" s="162" customFormat="1" ht="60" hidden="1" customHeight="1" outlineLevel="1" x14ac:dyDescent="0.25">
      <c r="A40" s="160"/>
      <c r="B40" s="161"/>
      <c r="D40" s="253" t="s">
        <v>8</v>
      </c>
      <c r="E40" s="254"/>
      <c r="F40" s="96" t="s">
        <v>111</v>
      </c>
      <c r="G40" s="14"/>
      <c r="H40" s="101"/>
      <c r="I40" s="104"/>
    </row>
    <row r="41" spans="1:9" s="162" customFormat="1" ht="48" hidden="1" customHeight="1" outlineLevel="1" x14ac:dyDescent="0.25">
      <c r="A41" s="160"/>
      <c r="B41" s="161"/>
      <c r="D41" s="253" t="s">
        <v>9</v>
      </c>
      <c r="E41" s="254"/>
      <c r="F41" s="96" t="s">
        <v>70</v>
      </c>
      <c r="G41" s="14"/>
      <c r="H41" s="101"/>
      <c r="I41" s="104"/>
    </row>
    <row r="42" spans="1:9" s="162" customFormat="1" ht="48" hidden="1" customHeight="1" outlineLevel="1" x14ac:dyDescent="0.25">
      <c r="A42" s="160"/>
      <c r="B42" s="161"/>
      <c r="D42" s="253" t="s">
        <v>71</v>
      </c>
      <c r="E42" s="254"/>
      <c r="F42" s="96" t="s">
        <v>72</v>
      </c>
      <c r="G42" s="14"/>
      <c r="H42" s="101"/>
      <c r="I42" s="104"/>
    </row>
    <row r="43" spans="1:9" s="162" customFormat="1" ht="48" hidden="1" customHeight="1" outlineLevel="1" x14ac:dyDescent="0.25">
      <c r="A43" s="160"/>
      <c r="B43" s="161"/>
      <c r="D43" s="253" t="s">
        <v>73</v>
      </c>
      <c r="E43" s="254"/>
      <c r="F43" s="96" t="s">
        <v>229</v>
      </c>
      <c r="G43" s="14"/>
      <c r="H43" s="101"/>
      <c r="I43" s="104"/>
    </row>
    <row r="44" spans="1:9" s="166" customFormat="1" ht="84" hidden="1" customHeight="1" outlineLevel="1" x14ac:dyDescent="0.25">
      <c r="A44" s="164"/>
      <c r="B44" s="165"/>
      <c r="D44" s="259">
        <v>6</v>
      </c>
      <c r="E44" s="260"/>
      <c r="F44" s="115" t="s">
        <v>122</v>
      </c>
      <c r="G44" s="15"/>
      <c r="H44" s="101"/>
      <c r="I44" s="95"/>
    </row>
    <row r="45" spans="1:9" s="162" customFormat="1" ht="48" hidden="1" customHeight="1" outlineLevel="1" x14ac:dyDescent="0.25">
      <c r="A45" s="160"/>
      <c r="B45" s="161"/>
      <c r="D45" s="253" t="s">
        <v>8</v>
      </c>
      <c r="E45" s="254"/>
      <c r="F45" s="96" t="s">
        <v>230</v>
      </c>
      <c r="G45" s="17"/>
      <c r="H45" s="101"/>
      <c r="I45" s="104"/>
    </row>
    <row r="46" spans="1:9" s="162" customFormat="1" ht="96" hidden="1" customHeight="1" outlineLevel="1" x14ac:dyDescent="0.25">
      <c r="A46" s="160"/>
      <c r="B46" s="161"/>
      <c r="D46" s="253" t="s">
        <v>74</v>
      </c>
      <c r="E46" s="254"/>
      <c r="F46" s="96" t="s">
        <v>209</v>
      </c>
      <c r="G46" s="17"/>
      <c r="H46" s="101"/>
      <c r="I46" s="106"/>
    </row>
    <row r="47" spans="1:9" s="162" customFormat="1" ht="24" hidden="1" customHeight="1" outlineLevel="1" x14ac:dyDescent="0.25">
      <c r="A47" s="160"/>
      <c r="B47" s="161"/>
      <c r="D47" s="253" t="s">
        <v>10</v>
      </c>
      <c r="E47" s="254"/>
      <c r="F47" s="96" t="s">
        <v>46</v>
      </c>
      <c r="G47" s="17"/>
      <c r="H47" s="101"/>
      <c r="I47" s="106"/>
    </row>
    <row r="48" spans="1:9" s="162" customFormat="1" ht="24" hidden="1" customHeight="1" outlineLevel="1" x14ac:dyDescent="0.25">
      <c r="A48" s="160"/>
      <c r="B48" s="161"/>
      <c r="D48" s="259" t="s">
        <v>11</v>
      </c>
      <c r="E48" s="260"/>
      <c r="F48" s="115" t="s">
        <v>231</v>
      </c>
      <c r="G48" s="30"/>
      <c r="H48" s="101"/>
      <c r="I48" s="95"/>
    </row>
    <row r="49" spans="1:9" s="162" customFormat="1" ht="24" hidden="1" customHeight="1" outlineLevel="1" x14ac:dyDescent="0.25">
      <c r="A49" s="160"/>
      <c r="B49" s="161"/>
      <c r="D49" s="261" t="s">
        <v>12</v>
      </c>
      <c r="E49" s="262"/>
      <c r="F49" s="96" t="s">
        <v>232</v>
      </c>
      <c r="G49" s="17"/>
      <c r="H49" s="101"/>
      <c r="I49" s="104"/>
    </row>
    <row r="50" spans="1:9" s="162" customFormat="1" ht="15" hidden="1" customHeight="1" outlineLevel="1" x14ac:dyDescent="0.25">
      <c r="A50" s="160"/>
      <c r="B50" s="161"/>
      <c r="D50" s="261" t="s">
        <v>33</v>
      </c>
      <c r="E50" s="262"/>
      <c r="F50" s="96" t="s">
        <v>44</v>
      </c>
      <c r="G50" s="17"/>
      <c r="H50" s="101"/>
      <c r="I50" s="104"/>
    </row>
    <row r="51" spans="1:9" s="162" customFormat="1" ht="15" hidden="1" customHeight="1" outlineLevel="1" x14ac:dyDescent="0.25">
      <c r="A51" s="160"/>
      <c r="B51" s="161"/>
      <c r="D51" s="261" t="s">
        <v>40</v>
      </c>
      <c r="E51" s="262"/>
      <c r="F51" s="96" t="s">
        <v>45</v>
      </c>
      <c r="G51" s="17"/>
      <c r="H51" s="101"/>
      <c r="I51" s="104"/>
    </row>
    <row r="52" spans="1:9" s="162" customFormat="1" ht="15" hidden="1" customHeight="1" outlineLevel="1" x14ac:dyDescent="0.25">
      <c r="A52" s="160"/>
      <c r="B52" s="161"/>
      <c r="D52" s="261" t="s">
        <v>50</v>
      </c>
      <c r="E52" s="262"/>
      <c r="F52" s="96" t="s">
        <v>47</v>
      </c>
      <c r="G52" s="17"/>
      <c r="H52" s="101"/>
      <c r="I52" s="106"/>
    </row>
    <row r="53" spans="1:9" s="162" customFormat="1" ht="15" hidden="1" customHeight="1" outlineLevel="1" x14ac:dyDescent="0.25">
      <c r="A53" s="160"/>
      <c r="B53" s="161"/>
      <c r="D53" s="261" t="s">
        <v>62</v>
      </c>
      <c r="E53" s="262"/>
      <c r="F53" s="96" t="s">
        <v>48</v>
      </c>
      <c r="G53" s="17"/>
      <c r="H53" s="101"/>
      <c r="I53" s="106"/>
    </row>
    <row r="54" spans="1:9" s="162" customFormat="1" ht="96" hidden="1" customHeight="1" outlineLevel="1" x14ac:dyDescent="0.25">
      <c r="A54" s="160"/>
      <c r="B54" s="161"/>
      <c r="D54" s="261" t="s">
        <v>75</v>
      </c>
      <c r="E54" s="262"/>
      <c r="F54" s="96" t="s">
        <v>233</v>
      </c>
      <c r="G54" s="24"/>
      <c r="H54" s="101"/>
      <c r="I54" s="104"/>
    </row>
    <row r="55" spans="1:9" s="162" customFormat="1" ht="84" hidden="1" customHeight="1" outlineLevel="1" x14ac:dyDescent="0.25">
      <c r="A55" s="160"/>
      <c r="B55" s="161"/>
      <c r="D55" s="240" t="s">
        <v>76</v>
      </c>
      <c r="E55" s="241"/>
      <c r="F55" s="96" t="s">
        <v>77</v>
      </c>
      <c r="G55" s="14"/>
      <c r="H55" s="101"/>
      <c r="I55" s="105"/>
    </row>
    <row r="56" spans="1:9" s="162" customFormat="1" ht="60" hidden="1" customHeight="1" outlineLevel="1" x14ac:dyDescent="0.25">
      <c r="A56" s="160"/>
      <c r="B56" s="161"/>
      <c r="D56" s="240" t="s">
        <v>78</v>
      </c>
      <c r="E56" s="241"/>
      <c r="F56" s="96" t="s">
        <v>79</v>
      </c>
      <c r="G56" s="17"/>
      <c r="H56" s="101"/>
      <c r="I56" s="104"/>
    </row>
    <row r="57" spans="1:9" s="162" customFormat="1" ht="60" hidden="1" customHeight="1" outlineLevel="1" x14ac:dyDescent="0.25">
      <c r="A57" s="160"/>
      <c r="B57" s="161"/>
      <c r="D57" s="240" t="s">
        <v>8</v>
      </c>
      <c r="E57" s="241"/>
      <c r="F57" s="96" t="s">
        <v>80</v>
      </c>
      <c r="G57" s="17"/>
      <c r="H57" s="101"/>
      <c r="I57" s="104"/>
    </row>
    <row r="58" spans="1:9" s="162" customFormat="1" ht="48" hidden="1" customHeight="1" outlineLevel="1" x14ac:dyDescent="0.25">
      <c r="A58" s="160"/>
      <c r="B58" s="161"/>
      <c r="D58" s="240" t="s">
        <v>81</v>
      </c>
      <c r="E58" s="241"/>
      <c r="F58" s="96" t="s">
        <v>82</v>
      </c>
      <c r="G58" s="17"/>
      <c r="H58" s="101"/>
      <c r="I58" s="104"/>
    </row>
    <row r="59" spans="1:9" ht="14.25" collapsed="1" x14ac:dyDescent="0.25">
      <c r="A59" s="232" t="s">
        <v>140</v>
      </c>
      <c r="B59" s="233"/>
      <c r="C59" s="234"/>
      <c r="D59" s="125"/>
      <c r="E59" s="125"/>
      <c r="F59" s="158"/>
      <c r="G59" s="159"/>
      <c r="H59" s="126">
        <v>1</v>
      </c>
      <c r="I59" s="127">
        <v>1</v>
      </c>
    </row>
    <row r="60" spans="1:9" ht="14.25" x14ac:dyDescent="0.25">
      <c r="D60" s="263" t="s">
        <v>220</v>
      </c>
      <c r="E60" s="264"/>
      <c r="F60" s="265"/>
      <c r="G60" s="123"/>
      <c r="H60" s="102">
        <v>1</v>
      </c>
      <c r="I60" s="102">
        <v>1</v>
      </c>
    </row>
    <row r="61" spans="1:9" s="162" customFormat="1" ht="60" hidden="1" customHeight="1" outlineLevel="1" x14ac:dyDescent="0.25">
      <c r="A61" s="160"/>
      <c r="B61" s="161"/>
      <c r="D61" s="245">
        <v>1</v>
      </c>
      <c r="E61" s="246"/>
      <c r="F61" s="98" t="s">
        <v>85</v>
      </c>
      <c r="G61" s="98"/>
      <c r="H61" s="101"/>
      <c r="I61" s="107"/>
    </row>
    <row r="62" spans="1:9" s="162" customFormat="1" ht="15" hidden="1" customHeight="1" outlineLevel="1" x14ac:dyDescent="0.25">
      <c r="A62" s="160"/>
      <c r="B62" s="161"/>
      <c r="D62" s="247" t="s">
        <v>8</v>
      </c>
      <c r="E62" s="248"/>
      <c r="F62" s="118" t="s">
        <v>250</v>
      </c>
      <c r="G62" s="15"/>
      <c r="H62" s="101"/>
      <c r="I62" s="107"/>
    </row>
    <row r="63" spans="1:9" s="162" customFormat="1" ht="24" hidden="1" customHeight="1" outlineLevel="1" x14ac:dyDescent="0.25">
      <c r="A63" s="160"/>
      <c r="B63" s="161"/>
      <c r="D63" s="240" t="s">
        <v>9</v>
      </c>
      <c r="E63" s="241"/>
      <c r="F63" s="96" t="s">
        <v>234</v>
      </c>
      <c r="G63" s="14"/>
      <c r="H63" s="101"/>
      <c r="I63" s="107"/>
    </row>
    <row r="64" spans="1:9" s="162" customFormat="1" ht="36" hidden="1" customHeight="1" outlineLevel="1" x14ac:dyDescent="0.25">
      <c r="A64" s="160"/>
      <c r="B64" s="161"/>
      <c r="D64" s="240" t="s">
        <v>10</v>
      </c>
      <c r="E64" s="241"/>
      <c r="F64" s="96" t="s">
        <v>86</v>
      </c>
      <c r="G64" s="14"/>
      <c r="H64" s="101"/>
      <c r="I64" s="107"/>
    </row>
    <row r="65" spans="1:9" ht="87.75" hidden="1" customHeight="1" outlineLevel="1" x14ac:dyDescent="0.25">
      <c r="D65" s="242" t="s">
        <v>235</v>
      </c>
      <c r="E65" s="243"/>
      <c r="F65" s="244"/>
      <c r="G65" s="128"/>
      <c r="H65" s="129">
        <v>1</v>
      </c>
      <c r="I65" s="124">
        <v>1</v>
      </c>
    </row>
    <row r="66" spans="1:9" s="162" customFormat="1" ht="15" hidden="1" customHeight="1" outlineLevel="1" x14ac:dyDescent="0.25">
      <c r="A66" s="160"/>
      <c r="B66" s="161"/>
      <c r="D66" s="301" t="s">
        <v>119</v>
      </c>
      <c r="E66" s="302"/>
      <c r="F66" s="302"/>
      <c r="G66" s="94"/>
      <c r="H66" s="101"/>
      <c r="I66" s="107"/>
    </row>
    <row r="67" spans="1:9" s="162" customFormat="1" ht="24" hidden="1" customHeight="1" outlineLevel="1" x14ac:dyDescent="0.25">
      <c r="A67" s="160"/>
      <c r="B67" s="161"/>
      <c r="D67" s="238" t="s">
        <v>11</v>
      </c>
      <c r="E67" s="238"/>
      <c r="F67" s="119" t="s">
        <v>123</v>
      </c>
      <c r="G67" s="18"/>
      <c r="H67" s="101"/>
      <c r="I67" s="107"/>
    </row>
    <row r="68" spans="1:9" s="162" customFormat="1" ht="15" hidden="1" customHeight="1" outlineLevel="1" x14ac:dyDescent="0.25">
      <c r="A68" s="160"/>
      <c r="B68" s="161"/>
      <c r="D68" s="239">
        <v>1</v>
      </c>
      <c r="E68" s="239"/>
      <c r="F68" s="120" t="s">
        <v>88</v>
      </c>
      <c r="G68" s="19"/>
      <c r="H68" s="101"/>
      <c r="I68" s="107"/>
    </row>
    <row r="69" spans="1:9" s="162" customFormat="1" ht="15" hidden="1" customHeight="1" outlineLevel="1" x14ac:dyDescent="0.25">
      <c r="A69" s="160"/>
      <c r="B69" s="161"/>
      <c r="D69" s="239">
        <v>2</v>
      </c>
      <c r="E69" s="239"/>
      <c r="F69" s="120" t="s">
        <v>89</v>
      </c>
      <c r="G69" s="19"/>
      <c r="H69" s="101"/>
      <c r="I69" s="107"/>
    </row>
    <row r="70" spans="1:9" s="162" customFormat="1" ht="120" hidden="1" customHeight="1" outlineLevel="1" x14ac:dyDescent="0.25">
      <c r="A70" s="160"/>
      <c r="B70" s="161"/>
      <c r="D70" s="239" t="s">
        <v>12</v>
      </c>
      <c r="E70" s="239"/>
      <c r="F70" s="120" t="s">
        <v>236</v>
      </c>
      <c r="G70" s="19"/>
      <c r="H70" s="101"/>
      <c r="I70" s="108"/>
    </row>
    <row r="71" spans="1:9" s="162" customFormat="1" ht="15" hidden="1" customHeight="1" outlineLevel="1" x14ac:dyDescent="0.25">
      <c r="A71" s="160"/>
      <c r="B71" s="161"/>
      <c r="D71" s="239" t="s">
        <v>87</v>
      </c>
      <c r="E71" s="239"/>
      <c r="F71" s="120" t="s">
        <v>88</v>
      </c>
      <c r="G71" s="19"/>
      <c r="H71" s="101"/>
      <c r="I71" s="99"/>
    </row>
    <row r="72" spans="1:9" s="162" customFormat="1" ht="15" hidden="1" customHeight="1" outlineLevel="1" x14ac:dyDescent="0.25">
      <c r="A72" s="160"/>
      <c r="B72" s="161"/>
      <c r="D72" s="239" t="s">
        <v>68</v>
      </c>
      <c r="E72" s="238"/>
      <c r="F72" s="120" t="s">
        <v>89</v>
      </c>
      <c r="G72" s="19"/>
      <c r="H72" s="101"/>
      <c r="I72" s="99"/>
    </row>
    <row r="73" spans="1:9" s="162" customFormat="1" ht="15" hidden="1" customHeight="1" outlineLevel="1" x14ac:dyDescent="0.25">
      <c r="A73" s="160"/>
      <c r="B73" s="161"/>
      <c r="D73" s="245" t="s">
        <v>33</v>
      </c>
      <c r="E73" s="241"/>
      <c r="F73" s="167" t="s">
        <v>112</v>
      </c>
      <c r="G73" s="94"/>
      <c r="H73" s="101"/>
      <c r="I73" s="99"/>
    </row>
    <row r="74" spans="1:9" s="162" customFormat="1" ht="48" hidden="1" customHeight="1" outlineLevel="1" x14ac:dyDescent="0.25">
      <c r="A74" s="160"/>
      <c r="B74" s="161"/>
      <c r="D74" s="240" t="s">
        <v>87</v>
      </c>
      <c r="E74" s="241"/>
      <c r="F74" s="120" t="s">
        <v>113</v>
      </c>
      <c r="G74" s="19"/>
      <c r="H74" s="101"/>
      <c r="I74" s="109"/>
    </row>
    <row r="75" spans="1:9" s="162" customFormat="1" ht="15" hidden="1" customHeight="1" outlineLevel="1" x14ac:dyDescent="0.25">
      <c r="A75" s="160"/>
      <c r="B75" s="161"/>
      <c r="D75" s="240" t="s">
        <v>68</v>
      </c>
      <c r="E75" s="241"/>
      <c r="F75" s="120" t="s">
        <v>114</v>
      </c>
      <c r="G75" s="19"/>
      <c r="H75" s="101"/>
      <c r="I75" s="99"/>
    </row>
    <row r="76" spans="1:9" s="162" customFormat="1" ht="15" hidden="1" customHeight="1" outlineLevel="1" x14ac:dyDescent="0.25">
      <c r="A76" s="160"/>
      <c r="B76" s="161"/>
      <c r="D76" s="240" t="s">
        <v>69</v>
      </c>
      <c r="E76" s="241"/>
      <c r="F76" s="120" t="s">
        <v>37</v>
      </c>
      <c r="G76" s="19"/>
      <c r="H76" s="101"/>
      <c r="I76" s="99"/>
    </row>
    <row r="77" spans="1:9" s="162" customFormat="1" ht="15" hidden="1" customHeight="1" outlineLevel="1" x14ac:dyDescent="0.25">
      <c r="A77" s="160"/>
      <c r="B77" s="161"/>
      <c r="D77" s="238" t="s">
        <v>40</v>
      </c>
      <c r="E77" s="238"/>
      <c r="F77" s="119" t="s">
        <v>41</v>
      </c>
      <c r="G77" s="18"/>
      <c r="H77" s="101"/>
      <c r="I77" s="107"/>
    </row>
    <row r="78" spans="1:9" s="162" customFormat="1" ht="36" hidden="1" customHeight="1" outlineLevel="1" x14ac:dyDescent="0.25">
      <c r="A78" s="160"/>
      <c r="B78" s="161"/>
      <c r="D78" s="249" t="s">
        <v>87</v>
      </c>
      <c r="E78" s="249"/>
      <c r="F78" s="121" t="s">
        <v>208</v>
      </c>
      <c r="G78" s="20"/>
      <c r="H78" s="101"/>
      <c r="I78" s="110"/>
    </row>
    <row r="79" spans="1:9" s="162" customFormat="1" ht="15" hidden="1" customHeight="1" outlineLevel="1" x14ac:dyDescent="0.25">
      <c r="A79" s="160"/>
      <c r="B79" s="161"/>
      <c r="D79" s="240" t="s">
        <v>68</v>
      </c>
      <c r="E79" s="241"/>
      <c r="F79" s="120" t="s">
        <v>38</v>
      </c>
      <c r="G79" s="19"/>
      <c r="H79" s="101"/>
      <c r="I79" s="107"/>
    </row>
    <row r="80" spans="1:9" s="162" customFormat="1" ht="15" hidden="1" customHeight="1" outlineLevel="1" x14ac:dyDescent="0.25">
      <c r="A80" s="160"/>
      <c r="B80" s="161"/>
      <c r="D80" s="240" t="s">
        <v>69</v>
      </c>
      <c r="E80" s="241"/>
      <c r="F80" s="120" t="s">
        <v>37</v>
      </c>
      <c r="G80" s="19"/>
      <c r="H80" s="101"/>
      <c r="I80" s="107"/>
    </row>
    <row r="81" spans="1:9" s="162" customFormat="1" ht="15" hidden="1" customHeight="1" outlineLevel="1" x14ac:dyDescent="0.25">
      <c r="A81" s="160"/>
      <c r="B81" s="161"/>
      <c r="D81" s="245" t="s">
        <v>50</v>
      </c>
      <c r="E81" s="246"/>
      <c r="F81" s="119" t="s">
        <v>42</v>
      </c>
      <c r="G81" s="18"/>
      <c r="H81" s="101"/>
      <c r="I81" s="107"/>
    </row>
    <row r="82" spans="1:9" s="162" customFormat="1" ht="15" hidden="1" customHeight="1" outlineLevel="1" x14ac:dyDescent="0.25">
      <c r="A82" s="160"/>
      <c r="B82" s="161"/>
      <c r="D82" s="240" t="s">
        <v>87</v>
      </c>
      <c r="E82" s="241"/>
      <c r="F82" s="120" t="s">
        <v>39</v>
      </c>
      <c r="G82" s="19"/>
      <c r="H82" s="101"/>
      <c r="I82" s="107"/>
    </row>
    <row r="83" spans="1:9" s="162" customFormat="1" ht="15" hidden="1" customHeight="1" outlineLevel="1" x14ac:dyDescent="0.25">
      <c r="A83" s="160"/>
      <c r="B83" s="161"/>
      <c r="D83" s="240" t="s">
        <v>68</v>
      </c>
      <c r="E83" s="241"/>
      <c r="F83" s="120" t="s">
        <v>37</v>
      </c>
      <c r="G83" s="19"/>
      <c r="H83" s="101"/>
      <c r="I83" s="107"/>
    </row>
    <row r="84" spans="1:9" s="162" customFormat="1" ht="60" hidden="1" customHeight="1" outlineLevel="1" x14ac:dyDescent="0.25">
      <c r="A84" s="160"/>
      <c r="B84" s="161"/>
      <c r="D84" s="240" t="s">
        <v>69</v>
      </c>
      <c r="E84" s="241"/>
      <c r="F84" s="120" t="s">
        <v>124</v>
      </c>
      <c r="G84" s="19"/>
      <c r="H84" s="101"/>
      <c r="I84" s="108"/>
    </row>
    <row r="85" spans="1:9" s="162" customFormat="1" ht="72" hidden="1" customHeight="1" outlineLevel="1" x14ac:dyDescent="0.25">
      <c r="A85" s="160"/>
      <c r="B85" s="161"/>
      <c r="D85" s="240" t="s">
        <v>71</v>
      </c>
      <c r="E85" s="241"/>
      <c r="F85" s="120" t="s">
        <v>125</v>
      </c>
      <c r="G85" s="19"/>
      <c r="H85" s="101"/>
      <c r="I85" s="109"/>
    </row>
    <row r="86" spans="1:9" s="162" customFormat="1" ht="15" hidden="1" customHeight="1" outlineLevel="1" x14ac:dyDescent="0.25">
      <c r="A86" s="160"/>
      <c r="B86" s="161"/>
      <c r="D86" s="245" t="s">
        <v>62</v>
      </c>
      <c r="E86" s="246"/>
      <c r="F86" s="119" t="s">
        <v>49</v>
      </c>
      <c r="G86" s="18"/>
      <c r="H86" s="101"/>
      <c r="I86" s="109"/>
    </row>
    <row r="87" spans="1:9" s="162" customFormat="1" ht="15" hidden="1" customHeight="1" outlineLevel="1" x14ac:dyDescent="0.25">
      <c r="A87" s="160"/>
      <c r="B87" s="161"/>
      <c r="D87" s="266" t="s">
        <v>87</v>
      </c>
      <c r="E87" s="267"/>
      <c r="F87" s="120" t="s">
        <v>237</v>
      </c>
      <c r="G87" s="19"/>
      <c r="H87" s="101"/>
      <c r="I87" s="109"/>
    </row>
    <row r="88" spans="1:9" s="162" customFormat="1" ht="15" hidden="1" customHeight="1" outlineLevel="1" x14ac:dyDescent="0.25">
      <c r="A88" s="160"/>
      <c r="B88" s="161"/>
      <c r="D88" s="266" t="s">
        <v>68</v>
      </c>
      <c r="E88" s="267"/>
      <c r="F88" s="120" t="s">
        <v>37</v>
      </c>
      <c r="G88" s="19"/>
      <c r="H88" s="101"/>
      <c r="I88" s="109"/>
    </row>
    <row r="89" spans="1:9" s="162" customFormat="1" ht="84" hidden="1" customHeight="1" outlineLevel="1" x14ac:dyDescent="0.25">
      <c r="A89" s="160"/>
      <c r="B89" s="161"/>
      <c r="D89" s="266" t="s">
        <v>69</v>
      </c>
      <c r="E89" s="267"/>
      <c r="F89" s="120" t="s">
        <v>238</v>
      </c>
      <c r="G89" s="28"/>
      <c r="H89" s="101"/>
      <c r="I89" s="109"/>
    </row>
    <row r="90" spans="1:9" s="162" customFormat="1" ht="15" hidden="1" customHeight="1" outlineLevel="1" x14ac:dyDescent="0.25">
      <c r="A90" s="160"/>
      <c r="B90" s="161"/>
      <c r="D90" s="266" t="s">
        <v>71</v>
      </c>
      <c r="E90" s="267"/>
      <c r="F90" s="120" t="s">
        <v>43</v>
      </c>
      <c r="G90" s="19"/>
      <c r="H90" s="101"/>
      <c r="I90" s="109"/>
    </row>
    <row r="91" spans="1:9" s="162" customFormat="1" ht="24" hidden="1" customHeight="1" outlineLevel="1" x14ac:dyDescent="0.25">
      <c r="A91" s="160"/>
      <c r="B91" s="161"/>
      <c r="D91" s="266" t="s">
        <v>73</v>
      </c>
      <c r="E91" s="267"/>
      <c r="F91" s="120" t="s">
        <v>239</v>
      </c>
      <c r="G91" s="19"/>
      <c r="H91" s="101"/>
      <c r="I91" s="99"/>
    </row>
    <row r="92" spans="1:9" s="162" customFormat="1" ht="48" hidden="1" customHeight="1" outlineLevel="1" x14ac:dyDescent="0.25">
      <c r="A92" s="160"/>
      <c r="B92" s="161"/>
      <c r="D92" s="245" t="s">
        <v>115</v>
      </c>
      <c r="E92" s="246"/>
      <c r="F92" s="96" t="s">
        <v>34</v>
      </c>
      <c r="G92" s="14"/>
      <c r="H92" s="101"/>
      <c r="I92" s="99"/>
    </row>
    <row r="93" spans="1:9" s="162" customFormat="1" ht="15" hidden="1" customHeight="1" outlineLevel="1" x14ac:dyDescent="0.25">
      <c r="A93" s="160"/>
      <c r="B93" s="161"/>
      <c r="D93" s="266" t="s">
        <v>90</v>
      </c>
      <c r="E93" s="267"/>
      <c r="F93" s="119" t="s">
        <v>91</v>
      </c>
      <c r="G93" s="18"/>
      <c r="H93" s="101"/>
      <c r="I93" s="99"/>
    </row>
    <row r="94" spans="1:9" s="162" customFormat="1" ht="48" hidden="1" customHeight="1" outlineLevel="1" x14ac:dyDescent="0.25">
      <c r="A94" s="160"/>
      <c r="B94" s="161"/>
      <c r="D94" s="266" t="s">
        <v>92</v>
      </c>
      <c r="E94" s="267"/>
      <c r="F94" s="120" t="s">
        <v>240</v>
      </c>
      <c r="G94" s="19"/>
      <c r="H94" s="101"/>
      <c r="I94" s="99"/>
    </row>
    <row r="95" spans="1:9" s="162" customFormat="1" ht="15" hidden="1" customHeight="1" outlineLevel="1" x14ac:dyDescent="0.25">
      <c r="A95" s="160"/>
      <c r="B95" s="161"/>
      <c r="D95" s="268">
        <v>4</v>
      </c>
      <c r="E95" s="269"/>
      <c r="F95" s="97" t="s">
        <v>29</v>
      </c>
      <c r="G95" s="97"/>
      <c r="H95" s="101"/>
      <c r="I95" s="99"/>
    </row>
    <row r="96" spans="1:9" s="162" customFormat="1" ht="48" hidden="1" customHeight="1" outlineLevel="1" x14ac:dyDescent="0.25">
      <c r="A96" s="160"/>
      <c r="B96" s="161"/>
      <c r="D96" s="253" t="s">
        <v>8</v>
      </c>
      <c r="E96" s="254"/>
      <c r="F96" s="96" t="s">
        <v>30</v>
      </c>
      <c r="G96" s="24"/>
      <c r="H96" s="101"/>
      <c r="I96" s="99"/>
    </row>
    <row r="97" spans="1:9" s="162" customFormat="1" ht="48" hidden="1" customHeight="1" outlineLevel="1" x14ac:dyDescent="0.25">
      <c r="A97" s="160"/>
      <c r="B97" s="161"/>
      <c r="D97" s="253" t="s">
        <v>9</v>
      </c>
      <c r="E97" s="254"/>
      <c r="F97" s="96" t="s">
        <v>31</v>
      </c>
      <c r="G97" s="24"/>
      <c r="H97" s="101"/>
      <c r="I97" s="109"/>
    </row>
    <row r="98" spans="1:9" s="162" customFormat="1" ht="60" hidden="1" customHeight="1" outlineLevel="1" x14ac:dyDescent="0.25">
      <c r="A98" s="160"/>
      <c r="B98" s="161"/>
      <c r="D98" s="253" t="s">
        <v>10</v>
      </c>
      <c r="E98" s="254"/>
      <c r="F98" s="96" t="s">
        <v>32</v>
      </c>
      <c r="G98" s="24"/>
      <c r="H98" s="101"/>
      <c r="I98" s="109"/>
    </row>
    <row r="99" spans="1:9" s="162" customFormat="1" ht="48" hidden="1" customHeight="1" outlineLevel="1" x14ac:dyDescent="0.25">
      <c r="A99" s="160"/>
      <c r="B99" s="161"/>
      <c r="D99" s="253" t="s">
        <v>11</v>
      </c>
      <c r="E99" s="254"/>
      <c r="F99" s="96" t="s">
        <v>255</v>
      </c>
      <c r="G99" s="24"/>
      <c r="H99" s="101"/>
      <c r="I99" s="109"/>
    </row>
    <row r="100" spans="1:9" s="162" customFormat="1" ht="36" hidden="1" customHeight="1" outlineLevel="1" x14ac:dyDescent="0.25">
      <c r="A100" s="160"/>
      <c r="B100" s="161"/>
      <c r="D100" s="270" t="s">
        <v>73</v>
      </c>
      <c r="E100" s="271"/>
      <c r="F100" s="96" t="s">
        <v>256</v>
      </c>
      <c r="G100" s="17"/>
      <c r="H100" s="101"/>
      <c r="I100" s="109"/>
    </row>
    <row r="101" spans="1:9" s="166" customFormat="1" ht="24" hidden="1" customHeight="1" outlineLevel="1" x14ac:dyDescent="0.25">
      <c r="A101" s="164"/>
      <c r="B101" s="165"/>
      <c r="D101" s="272" t="s">
        <v>93</v>
      </c>
      <c r="E101" s="273"/>
      <c r="F101" s="115" t="s">
        <v>94</v>
      </c>
      <c r="G101" s="15"/>
      <c r="H101" s="101"/>
      <c r="I101" s="111"/>
    </row>
    <row r="102" spans="1:9" s="170" customFormat="1" ht="48" hidden="1" customHeight="1" outlineLevel="1" x14ac:dyDescent="0.25">
      <c r="A102" s="168"/>
      <c r="B102" s="169"/>
      <c r="D102" s="261" t="s">
        <v>8</v>
      </c>
      <c r="E102" s="262"/>
      <c r="F102" s="116" t="s">
        <v>241</v>
      </c>
      <c r="G102" s="25"/>
      <c r="H102" s="101"/>
      <c r="I102" s="112"/>
    </row>
    <row r="103" spans="1:9" s="170" customFormat="1" ht="36" hidden="1" customHeight="1" outlineLevel="1" x14ac:dyDescent="0.25">
      <c r="A103" s="168"/>
      <c r="B103" s="169"/>
      <c r="D103" s="261" t="s">
        <v>9</v>
      </c>
      <c r="E103" s="262"/>
      <c r="F103" s="116" t="s">
        <v>242</v>
      </c>
      <c r="G103" s="25"/>
      <c r="H103" s="101"/>
      <c r="I103" s="112"/>
    </row>
    <row r="104" spans="1:9" s="170" customFormat="1" ht="24" hidden="1" customHeight="1" outlineLevel="1" x14ac:dyDescent="0.25">
      <c r="A104" s="168"/>
      <c r="B104" s="169"/>
      <c r="D104" s="261" t="s">
        <v>10</v>
      </c>
      <c r="E104" s="262"/>
      <c r="F104" s="116" t="s">
        <v>95</v>
      </c>
      <c r="G104" s="25"/>
      <c r="H104" s="101"/>
      <c r="I104" s="112"/>
    </row>
    <row r="105" spans="1:9" s="170" customFormat="1" ht="48" hidden="1" customHeight="1" outlineLevel="1" x14ac:dyDescent="0.25">
      <c r="A105" s="168"/>
      <c r="B105" s="169"/>
      <c r="D105" s="261" t="s">
        <v>11</v>
      </c>
      <c r="E105" s="262"/>
      <c r="F105" s="116" t="s">
        <v>243</v>
      </c>
      <c r="G105" s="25"/>
      <c r="H105" s="101"/>
      <c r="I105" s="112"/>
    </row>
    <row r="106" spans="1:9" s="170" customFormat="1" ht="60" hidden="1" customHeight="1" outlineLevel="1" x14ac:dyDescent="0.25">
      <c r="A106" s="168"/>
      <c r="B106" s="169"/>
      <c r="D106" s="274" t="s">
        <v>96</v>
      </c>
      <c r="E106" s="275"/>
      <c r="F106" s="116" t="s">
        <v>244</v>
      </c>
      <c r="G106" s="26"/>
      <c r="H106" s="101"/>
      <c r="I106" s="112"/>
    </row>
    <row r="107" spans="1:9" s="170" customFormat="1" ht="36" hidden="1" customHeight="1" outlineLevel="1" x14ac:dyDescent="0.25">
      <c r="A107" s="168"/>
      <c r="B107" s="169"/>
      <c r="D107" s="274" t="s">
        <v>76</v>
      </c>
      <c r="E107" s="275"/>
      <c r="F107" s="100" t="s">
        <v>97</v>
      </c>
      <c r="G107" s="93"/>
      <c r="H107" s="101"/>
      <c r="I107" s="112"/>
    </row>
    <row r="108" spans="1:9" s="170" customFormat="1" ht="36" hidden="1" customHeight="1" outlineLevel="1" x14ac:dyDescent="0.25">
      <c r="A108" s="168"/>
      <c r="B108" s="169"/>
      <c r="D108" s="261" t="s">
        <v>98</v>
      </c>
      <c r="E108" s="262"/>
      <c r="F108" s="116" t="s">
        <v>99</v>
      </c>
      <c r="G108" s="26"/>
      <c r="H108" s="101"/>
      <c r="I108" s="112"/>
    </row>
    <row r="109" spans="1:9" s="170" customFormat="1" ht="60" hidden="1" customHeight="1" outlineLevel="1" x14ac:dyDescent="0.25">
      <c r="A109" s="168"/>
      <c r="B109" s="169"/>
      <c r="D109" s="261" t="s">
        <v>9</v>
      </c>
      <c r="E109" s="262"/>
      <c r="F109" s="116" t="s">
        <v>254</v>
      </c>
      <c r="G109" s="26"/>
      <c r="H109" s="101"/>
      <c r="I109" s="112"/>
    </row>
    <row r="110" spans="1:9" s="170" customFormat="1" ht="48" hidden="1" customHeight="1" outlineLevel="1" x14ac:dyDescent="0.25">
      <c r="A110" s="168"/>
      <c r="B110" s="169"/>
      <c r="D110" s="274" t="s">
        <v>78</v>
      </c>
      <c r="E110" s="275"/>
      <c r="F110" s="116" t="s">
        <v>245</v>
      </c>
      <c r="G110" s="26"/>
      <c r="H110" s="101"/>
      <c r="I110" s="112"/>
    </row>
    <row r="111" spans="1:9" s="170" customFormat="1" ht="72" hidden="1" customHeight="1" outlineLevel="1" x14ac:dyDescent="0.25">
      <c r="A111" s="168"/>
      <c r="B111" s="169"/>
      <c r="D111" s="286" t="s">
        <v>100</v>
      </c>
      <c r="E111" s="287"/>
      <c r="F111" s="115" t="s">
        <v>246</v>
      </c>
      <c r="G111" s="27"/>
      <c r="H111" s="101"/>
      <c r="I111" s="111"/>
    </row>
    <row r="112" spans="1:9" s="170" customFormat="1" ht="48" hidden="1" customHeight="1" outlineLevel="1" x14ac:dyDescent="0.25">
      <c r="A112" s="168"/>
      <c r="B112" s="169"/>
      <c r="D112" s="288" t="s">
        <v>101</v>
      </c>
      <c r="E112" s="289"/>
      <c r="F112" s="116" t="s">
        <v>102</v>
      </c>
      <c r="G112" s="25"/>
      <c r="H112" s="101"/>
      <c r="I112" s="113"/>
    </row>
    <row r="113" spans="1:9" s="162" customFormat="1" ht="36" hidden="1" customHeight="1" outlineLevel="1" x14ac:dyDescent="0.25">
      <c r="A113" s="160"/>
      <c r="B113" s="161"/>
      <c r="D113" s="281" t="s">
        <v>103</v>
      </c>
      <c r="E113" s="282"/>
      <c r="F113" s="96" t="s">
        <v>247</v>
      </c>
      <c r="G113" s="24"/>
      <c r="H113" s="101"/>
      <c r="I113" s="113"/>
    </row>
    <row r="114" spans="1:9" ht="14.25" collapsed="1" x14ac:dyDescent="0.25">
      <c r="A114" s="232" t="s">
        <v>141</v>
      </c>
      <c r="B114" s="233"/>
      <c r="C114" s="234"/>
      <c r="D114" s="125"/>
      <c r="E114" s="125"/>
      <c r="F114" s="158"/>
      <c r="G114" s="159"/>
      <c r="H114" s="126">
        <v>1</v>
      </c>
      <c r="I114" s="127">
        <v>1</v>
      </c>
    </row>
    <row r="115" spans="1:9" ht="55.5" customHeight="1" x14ac:dyDescent="0.25">
      <c r="A115" s="171"/>
      <c r="B115" s="171"/>
      <c r="C115" s="171"/>
      <c r="D115" s="290" t="s">
        <v>253</v>
      </c>
      <c r="E115" s="291"/>
      <c r="F115" s="292"/>
      <c r="G115" s="172"/>
      <c r="H115" s="124">
        <v>1</v>
      </c>
      <c r="I115" s="124">
        <v>1</v>
      </c>
    </row>
    <row r="116" spans="1:9" ht="77.25" hidden="1" customHeight="1" outlineLevel="1" x14ac:dyDescent="0.25">
      <c r="D116" s="283" t="s">
        <v>248</v>
      </c>
      <c r="E116" s="284"/>
      <c r="F116" s="284"/>
      <c r="G116" s="130"/>
      <c r="H116" s="124">
        <v>1</v>
      </c>
      <c r="I116" s="124">
        <v>1</v>
      </c>
    </row>
    <row r="117" spans="1:9" ht="28.5" hidden="1" customHeight="1" outlineLevel="1" x14ac:dyDescent="0.25">
      <c r="D117" s="283" t="s">
        <v>249</v>
      </c>
      <c r="E117" s="284"/>
      <c r="F117" s="285"/>
      <c r="G117" s="131"/>
      <c r="H117" s="124">
        <v>1</v>
      </c>
      <c r="I117" s="124">
        <v>1</v>
      </c>
    </row>
    <row r="118" spans="1:9" s="162" customFormat="1" ht="15" hidden="1" customHeight="1" outlineLevel="1" x14ac:dyDescent="0.25">
      <c r="A118" s="160"/>
      <c r="B118" s="161"/>
      <c r="D118" s="253" t="s">
        <v>98</v>
      </c>
      <c r="E118" s="254"/>
      <c r="F118" s="96" t="s">
        <v>104</v>
      </c>
      <c r="G118" s="14"/>
      <c r="H118" s="101"/>
      <c r="I118" s="108"/>
    </row>
    <row r="119" spans="1:9" s="162" customFormat="1" ht="15" hidden="1" customHeight="1" outlineLevel="1" x14ac:dyDescent="0.25">
      <c r="A119" s="160"/>
      <c r="B119" s="161"/>
      <c r="D119" s="253" t="s">
        <v>9</v>
      </c>
      <c r="E119" s="254"/>
      <c r="F119" s="103" t="s">
        <v>105</v>
      </c>
      <c r="G119" s="103"/>
      <c r="H119" s="101"/>
      <c r="I119" s="109"/>
    </row>
    <row r="120" spans="1:9" s="162" customFormat="1" ht="15" hidden="1" customHeight="1" outlineLevel="1" x14ac:dyDescent="0.25">
      <c r="A120" s="160"/>
      <c r="B120" s="161"/>
      <c r="D120" s="240" t="s">
        <v>10</v>
      </c>
      <c r="E120" s="241"/>
      <c r="F120" s="103" t="s">
        <v>106</v>
      </c>
      <c r="G120" s="103"/>
      <c r="H120" s="101"/>
      <c r="I120" s="114"/>
    </row>
    <row r="121" spans="1:9" s="162" customFormat="1" ht="15" hidden="1" customHeight="1" outlineLevel="1" x14ac:dyDescent="0.25">
      <c r="A121" s="160"/>
      <c r="B121" s="161"/>
      <c r="D121" s="240" t="s">
        <v>107</v>
      </c>
      <c r="E121" s="241"/>
      <c r="F121" s="96" t="s">
        <v>108</v>
      </c>
      <c r="G121" s="17"/>
      <c r="H121" s="101"/>
      <c r="I121" s="114"/>
    </row>
    <row r="122" spans="1:9" collapsed="1" x14ac:dyDescent="0.25">
      <c r="A122" s="235" t="s">
        <v>142</v>
      </c>
      <c r="B122" s="236"/>
      <c r="C122" s="237"/>
      <c r="D122" s="125"/>
      <c r="E122" s="125"/>
      <c r="F122" s="158"/>
      <c r="G122" s="173"/>
      <c r="H122" s="126">
        <v>1</v>
      </c>
      <c r="I122" s="127">
        <v>1</v>
      </c>
    </row>
    <row r="123" spans="1:9" x14ac:dyDescent="0.25">
      <c r="D123" s="263" t="s">
        <v>225</v>
      </c>
      <c r="E123" s="264"/>
      <c r="F123" s="264"/>
      <c r="G123" s="172"/>
      <c r="H123" s="124">
        <v>1</v>
      </c>
      <c r="I123" s="124">
        <v>1</v>
      </c>
    </row>
    <row r="124" spans="1:9" x14ac:dyDescent="0.25">
      <c r="D124" s="279" t="str">
        <f>+CONCATENATE('ANEXO 1'!D5," ",G9)</f>
        <v>ANEXO 1 Agricultura y desarrollo rural</v>
      </c>
      <c r="E124" s="280"/>
      <c r="F124" s="280"/>
      <c r="G124" s="172"/>
      <c r="H124" s="124">
        <v>1</v>
      </c>
      <c r="I124" s="124">
        <v>1</v>
      </c>
    </row>
    <row r="125" spans="1:9" ht="27" hidden="1" customHeight="1" outlineLevel="1" x14ac:dyDescent="0.25">
      <c r="D125" s="276" t="s">
        <v>116</v>
      </c>
      <c r="E125" s="277"/>
      <c r="F125" s="278"/>
      <c r="G125" s="172"/>
      <c r="H125" s="132">
        <v>1</v>
      </c>
      <c r="I125" s="124">
        <v>1</v>
      </c>
    </row>
    <row r="126" spans="1:9" s="162" customFormat="1" ht="96" hidden="1" customHeight="1" outlineLevel="1" x14ac:dyDescent="0.25">
      <c r="A126" s="160"/>
      <c r="B126" s="161"/>
      <c r="D126" s="253" t="str">
        <f>+'ANEXO 1'!C9</f>
        <v xml:space="preserve">I. </v>
      </c>
      <c r="E126" s="254"/>
      <c r="F126" s="98" t="str">
        <f>TRIM('ANEXO 1'!D9)</f>
        <v>Proyectos que promuevan el desarrollo rural o agropecuario, el fortalecimiento y fomento de la productividad y competitividad de los productos, el fomento a la producción, la asistencia técnica, asociatividad, alianzas productivas, la formalización empresarial, infraestructura productiva y generación de valor agregado en los productos agropecuarios como centros de acopio, plantas de transformación, redes de frío, plantas de beneficio, desprese, desposte, almacenamiento y expendio de productos de abasto público, central de abastos y similares</v>
      </c>
      <c r="G126" s="98"/>
      <c r="H126" s="101"/>
      <c r="I126" s="108"/>
    </row>
    <row r="127" spans="1:9" s="162" customFormat="1" ht="24" hidden="1" customHeight="1" outlineLevel="1" x14ac:dyDescent="0.25">
      <c r="A127" s="160"/>
      <c r="B127" s="161"/>
      <c r="D127" s="253" t="str">
        <f>+'ANEXO 1'!C10</f>
        <v xml:space="preserve">1. </v>
      </c>
      <c r="E127" s="254"/>
      <c r="F127" s="98" t="str">
        <f>TRIM('ANEXO 1'!D10)</f>
        <v>El documento técnico requerido en el numeral 3 del artículo 6º del presente acuerdo debe contener, además:</v>
      </c>
      <c r="G127" s="98"/>
      <c r="H127" s="101"/>
      <c r="I127" s="108"/>
    </row>
    <row r="128" spans="1:9" s="162" customFormat="1" ht="15" hidden="1" customHeight="1" outlineLevel="1" x14ac:dyDescent="0.25">
      <c r="A128" s="160"/>
      <c r="B128" s="161"/>
      <c r="D128" s="253" t="str">
        <f>+'ANEXO 1'!C11</f>
        <v xml:space="preserve">a) </v>
      </c>
      <c r="E128" s="254"/>
      <c r="F128" s="98" t="str">
        <f>+'ANEXO 1'!D11</f>
        <v>Tipo de actividad productiva que se va a implementar;</v>
      </c>
      <c r="G128" s="98"/>
      <c r="H128" s="101"/>
      <c r="I128" s="108"/>
    </row>
    <row r="129" spans="1:9" s="162" customFormat="1" ht="24" hidden="1" customHeight="1" outlineLevel="1" x14ac:dyDescent="0.25">
      <c r="A129" s="160"/>
      <c r="B129" s="161"/>
      <c r="D129" s="253" t="str">
        <f>+'ANEXO 1'!C12</f>
        <v xml:space="preserve">b) </v>
      </c>
      <c r="E129" s="254"/>
      <c r="F129" s="98" t="str">
        <f>+'ANEXO 1'!D12</f>
        <v>Áreas de producción, la producción estimada y la caracterización del producto;</v>
      </c>
      <c r="G129" s="98"/>
      <c r="H129" s="101"/>
      <c r="I129" s="108"/>
    </row>
    <row r="130" spans="1:9" s="162" customFormat="1" ht="24" hidden="1" customHeight="1" outlineLevel="1" x14ac:dyDescent="0.25">
      <c r="A130" s="160"/>
      <c r="B130" s="161"/>
      <c r="D130" s="253" t="str">
        <f>+'ANEXO 1'!C13</f>
        <v>c)</v>
      </c>
      <c r="E130" s="254"/>
      <c r="F130" s="98" t="str">
        <f>+'ANEXO 1'!D13</f>
        <v>Inventario de factores productivos (bienes y servicios) de los que se disponen para la ejecución del proyecto;</v>
      </c>
      <c r="G130" s="98"/>
      <c r="H130" s="101"/>
      <c r="I130" s="108"/>
    </row>
    <row r="131" spans="1:9" s="162" customFormat="1" ht="15" hidden="1" customHeight="1" outlineLevel="1" x14ac:dyDescent="0.25">
      <c r="A131" s="160"/>
      <c r="B131" s="161"/>
      <c r="D131" s="253" t="str">
        <f>+'ANEXO 1'!C14</f>
        <v xml:space="preserve">d) </v>
      </c>
      <c r="E131" s="254"/>
      <c r="F131" s="98" t="str">
        <f>+'ANEXO 1'!D14</f>
        <v>Organizaciones de productores beneficiarias del proyecto, cuando aplique;</v>
      </c>
      <c r="G131" s="98"/>
      <c r="H131" s="101"/>
      <c r="I131" s="108"/>
    </row>
    <row r="132" spans="1:9" s="162" customFormat="1" ht="24" hidden="1" customHeight="1" outlineLevel="1" x14ac:dyDescent="0.25">
      <c r="A132" s="160"/>
      <c r="B132" s="161"/>
      <c r="D132" s="253" t="str">
        <f>+'ANEXO 1'!C15</f>
        <v>e)</v>
      </c>
      <c r="E132" s="254"/>
      <c r="F132" s="98" t="str">
        <f>+'ANEXO 1'!D15</f>
        <v>Los volúmenes que se manejarán, compromisos de oferta y de compra, periodos de suministro y los esquemas de comercialización.</v>
      </c>
      <c r="G132" s="98"/>
      <c r="H132" s="101"/>
      <c r="I132" s="108"/>
    </row>
    <row r="133" spans="1:9" s="162" customFormat="1" ht="84" hidden="1" customHeight="1" outlineLevel="1" x14ac:dyDescent="0.25">
      <c r="A133" s="160"/>
      <c r="B133" s="161"/>
      <c r="D133" s="253" t="str">
        <f>+'ANEXO 1'!C16</f>
        <v xml:space="preserve">2. </v>
      </c>
      <c r="E133" s="254"/>
      <c r="F133" s="98" t="str">
        <f>+'ANEXO 1'!D16</f>
        <v>Para los proyectos de centros de acopio, plantas de transformación, redes de frío, plantas de beneficio, desprese, desposte, almacenamiento y expendio de animales de abasto público o centrales de abasto, autorización de la Unidad Administrativa Especial de la Aeronáutica Civil en los términos de los Reglamentos Aeronáuticos de Colombia (Resolución 352 de 2004, adicionada por la Resolución 4072 de 2010) relativa al peligro aviario como obstáculo para la seguridad de la aviación.</v>
      </c>
      <c r="G133" s="98"/>
      <c r="H133" s="101"/>
      <c r="I133" s="108"/>
    </row>
    <row r="134" spans="1:9" s="162" customFormat="1" ht="36" hidden="1" customHeight="1" outlineLevel="1" x14ac:dyDescent="0.25">
      <c r="A134" s="160"/>
      <c r="B134" s="161"/>
      <c r="D134" s="253" t="str">
        <f>+'ANEXO 1'!C17</f>
        <v xml:space="preserve">II. </v>
      </c>
      <c r="E134" s="254"/>
      <c r="F134" s="98" t="str">
        <f>+'ANEXO 1'!D17</f>
        <v>Proyectos de adecuación de tierras a través de la construcción, rehabilitación, ampliación o complementación de obras de infraestructura de distritos de riego y drenaje</v>
      </c>
      <c r="G134" s="98"/>
      <c r="H134" s="101"/>
      <c r="I134" s="108"/>
    </row>
    <row r="135" spans="1:9" s="162" customFormat="1" ht="36" hidden="1" customHeight="1" outlineLevel="1" x14ac:dyDescent="0.25">
      <c r="A135" s="160"/>
      <c r="B135" s="161"/>
      <c r="D135" s="253">
        <f>+'ANEXO 1'!C18</f>
        <v>0</v>
      </c>
      <c r="E135" s="254"/>
      <c r="F135" s="98" t="str">
        <f>+'ANEXO 1'!D18</f>
        <v>Plan agropecuario y de negocios que desarrollará el proyecto como resultado de la adecuación con riego y drenaje de una región, el cual debe contener como mínimo:</v>
      </c>
      <c r="G135" s="98"/>
      <c r="H135" s="101"/>
      <c r="I135" s="108"/>
    </row>
    <row r="136" spans="1:9" s="162" customFormat="1" ht="15" hidden="1" customHeight="1" outlineLevel="1" x14ac:dyDescent="0.25">
      <c r="A136" s="160"/>
      <c r="B136" s="161"/>
      <c r="D136" s="253" t="str">
        <f>+'ANEXO 1'!C19</f>
        <v>a)</v>
      </c>
      <c r="E136" s="254"/>
      <c r="F136" s="98" t="str">
        <f>+'ANEXO 1'!D19</f>
        <v xml:space="preserve"> Número mínimo de beneficiarios;</v>
      </c>
      <c r="G136" s="98"/>
      <c r="H136" s="101"/>
      <c r="I136" s="108"/>
    </row>
    <row r="137" spans="1:9" s="162" customFormat="1" ht="15" hidden="1" customHeight="1" outlineLevel="1" x14ac:dyDescent="0.25">
      <c r="A137" s="160"/>
      <c r="B137" s="161"/>
      <c r="D137" s="253" t="str">
        <f>+'ANEXO 1'!C20</f>
        <v>b)</v>
      </c>
      <c r="E137" s="254"/>
      <c r="F137" s="98" t="str">
        <f>+'ANEXO 1'!D20</f>
        <v>Cultivos, áreas;</v>
      </c>
      <c r="G137" s="98"/>
      <c r="H137" s="101"/>
      <c r="I137" s="108"/>
    </row>
    <row r="138" spans="1:9" s="162" customFormat="1" ht="15" hidden="1" customHeight="1" outlineLevel="1" x14ac:dyDescent="0.25">
      <c r="A138" s="160"/>
      <c r="B138" s="161"/>
      <c r="D138" s="253" t="str">
        <f>+'ANEXO 1'!C21</f>
        <v>c)</v>
      </c>
      <c r="E138" s="254"/>
      <c r="F138" s="98" t="str">
        <f>+'ANEXO 1'!D21</f>
        <v xml:space="preserve"> Tipos de productores;</v>
      </c>
      <c r="G138" s="98"/>
      <c r="H138" s="101"/>
      <c r="I138" s="108"/>
    </row>
    <row r="139" spans="1:9" s="162" customFormat="1" ht="15" hidden="1" customHeight="1" outlineLevel="1" x14ac:dyDescent="0.25">
      <c r="A139" s="160"/>
      <c r="B139" s="161"/>
      <c r="D139" s="253" t="str">
        <f>+'ANEXO 1'!C22</f>
        <v xml:space="preserve">d) </v>
      </c>
      <c r="E139" s="254"/>
      <c r="F139" s="98" t="str">
        <f>+'ANEXO 1'!D22</f>
        <v>Descripción de las organizaciones formalmente constituidas;</v>
      </c>
      <c r="G139" s="98"/>
      <c r="H139" s="101"/>
      <c r="I139" s="108"/>
    </row>
    <row r="140" spans="1:9" s="162" customFormat="1" ht="15" hidden="1" customHeight="1" outlineLevel="1" x14ac:dyDescent="0.25">
      <c r="A140" s="160"/>
      <c r="B140" s="161"/>
      <c r="D140" s="253" t="str">
        <f>+'ANEXO 1'!C23</f>
        <v xml:space="preserve">e) </v>
      </c>
      <c r="E140" s="254"/>
      <c r="F140" s="98" t="str">
        <f>+'ANEXO 1'!D23</f>
        <v>Cronograma de actividades;</v>
      </c>
      <c r="G140" s="98"/>
      <c r="H140" s="101"/>
      <c r="I140" s="108"/>
    </row>
    <row r="141" spans="1:9" s="162" customFormat="1" ht="15" hidden="1" customHeight="1" outlineLevel="1" x14ac:dyDescent="0.25">
      <c r="A141" s="160"/>
      <c r="B141" s="161"/>
      <c r="D141" s="253" t="str">
        <f>+'ANEXO 1'!C24</f>
        <v xml:space="preserve">f) </v>
      </c>
      <c r="E141" s="254"/>
      <c r="F141" s="98" t="str">
        <f>+'ANEXO 1'!D24</f>
        <v>Mercados objetivo;</v>
      </c>
      <c r="G141" s="98"/>
      <c r="H141" s="101"/>
      <c r="I141" s="108"/>
    </row>
    <row r="142" spans="1:9" s="162" customFormat="1" ht="24" hidden="1" customHeight="1" outlineLevel="1" x14ac:dyDescent="0.25">
      <c r="A142" s="160"/>
      <c r="B142" s="161"/>
      <c r="D142" s="253" t="str">
        <f>+'ANEXO 1'!C25</f>
        <v xml:space="preserve">g) </v>
      </c>
      <c r="E142" s="254"/>
      <c r="F142" s="98" t="str">
        <f>+'ANEXO 1'!D25</f>
        <v>Contribución a la consolidación de conglomerados productivos, cuando aplique;</v>
      </c>
      <c r="G142" s="98"/>
      <c r="H142" s="101"/>
      <c r="I142" s="108"/>
    </row>
    <row r="143" spans="1:9" s="162" customFormat="1" ht="15" hidden="1" customHeight="1" outlineLevel="1" x14ac:dyDescent="0.25">
      <c r="A143" s="160"/>
      <c r="B143" s="161"/>
      <c r="D143" s="253" t="str">
        <f>+'ANEXO 1'!C26</f>
        <v xml:space="preserve">h) </v>
      </c>
      <c r="E143" s="254"/>
      <c r="F143" s="98" t="str">
        <f>+'ANEXO 1'!D26</f>
        <v>Descripción de las obras complementarias;</v>
      </c>
      <c r="G143" s="98"/>
      <c r="H143" s="101"/>
      <c r="I143" s="108"/>
    </row>
    <row r="144" spans="1:9" s="162" customFormat="1" ht="24" hidden="1" customHeight="1" outlineLevel="1" x14ac:dyDescent="0.25">
      <c r="A144" s="160"/>
      <c r="B144" s="161"/>
      <c r="D144" s="253" t="str">
        <f>+'ANEXO 1'!C27</f>
        <v xml:space="preserve">i) </v>
      </c>
      <c r="E144" s="254"/>
      <c r="F144" s="98" t="str">
        <f>+'ANEXO 1'!D27</f>
        <v>Actividades relacionadas con la conservación de cuencas y el manejo adecuado de las aguas servidas.</v>
      </c>
      <c r="G144" s="98"/>
      <c r="H144" s="101"/>
      <c r="I144" s="108"/>
    </row>
    <row r="145" spans="1:9" s="162" customFormat="1" ht="60" hidden="1" customHeight="1" outlineLevel="1" x14ac:dyDescent="0.25">
      <c r="A145" s="160"/>
      <c r="B145" s="161"/>
      <c r="D145" s="293" t="str">
        <f>+'ANEXO 1'!C28</f>
        <v xml:space="preserve">NOTA: </v>
      </c>
      <c r="E145" s="294"/>
      <c r="F145" s="98" t="str">
        <f>+'ANEXO 1'!D28</f>
        <v>Para proyectos de inversión que tengan por objeto la rehabilitación, ampliación o complementación de distritos de riego y drenaje es necesario que los mismos cuenten con las obras necesarias para la operación del proyecto, de conformidad con el artículo 2.14.1.5.1 del Decreto 1071 de 2015.</v>
      </c>
      <c r="G145" s="98"/>
      <c r="H145" s="101"/>
      <c r="I145" s="108"/>
    </row>
    <row r="146" spans="1:9" s="162" customFormat="1" ht="48" hidden="1" customHeight="1" outlineLevel="1" x14ac:dyDescent="0.25">
      <c r="A146" s="160"/>
      <c r="B146" s="161"/>
      <c r="D146" s="253" t="str">
        <f>+'ANEXO 1'!C29</f>
        <v>III.</v>
      </c>
      <c r="E146" s="254"/>
      <c r="F146" s="98" t="str">
        <f>+'ANEXO 1'!D29</f>
        <v xml:space="preserve"> Proyectos de asistencia técnica integral que busquen crear las condiciones necesarias para aumentar la competitividad, rentabilidad e inserción en mercados de productos agropecuarios, Además de los requisitos mencionados en el numeral I de este anexo, se debe presentar:</v>
      </c>
      <c r="G146" s="98"/>
      <c r="H146" s="101"/>
      <c r="I146" s="108"/>
    </row>
    <row r="147" spans="1:9" s="162" customFormat="1" ht="36" hidden="1" customHeight="1" outlineLevel="1" x14ac:dyDescent="0.25">
      <c r="A147" s="160"/>
      <c r="B147" s="161"/>
      <c r="D147" s="253" t="str">
        <f>+'ANEXO 1'!C30</f>
        <v>1.</v>
      </c>
      <c r="E147" s="254"/>
      <c r="F147" s="98" t="str">
        <f>+'ANEXO 1'!D30</f>
        <v xml:space="preserve"> Certificado suscrito por el representante legal de la entidad territorial en el cual conste que el proyecto está articulado con el plan municipal de asistencia técnica.</v>
      </c>
      <c r="G147" s="98"/>
      <c r="H147" s="101"/>
      <c r="I147" s="108"/>
    </row>
    <row r="148" spans="1:9" s="162" customFormat="1" ht="60" hidden="1" customHeight="1" outlineLevel="1" x14ac:dyDescent="0.25">
      <c r="A148" s="160"/>
      <c r="B148" s="161"/>
      <c r="D148" s="253" t="str">
        <f>+'ANEXO 1'!C31</f>
        <v xml:space="preserve">2. </v>
      </c>
      <c r="E148" s="254"/>
      <c r="F148" s="98" t="str">
        <f>+'ANEXO 1'!D31</f>
        <v>Carta de compromiso suscrita por el representante legal de la entidad territorial en la cual se compromete a desarrollar el proyecto a través de empresas u organizaciones acreditadas e inscritas en el Registro Único Nacional de Oferentes de Servicios de Asistencia Técnica Directa Rural del Ministerio de Agricultura y Desarrollo Rural.</v>
      </c>
      <c r="G148" s="98"/>
      <c r="H148" s="101"/>
      <c r="I148" s="108"/>
    </row>
    <row r="149" spans="1:9" s="162" customFormat="1" ht="24" hidden="1" customHeight="1" outlineLevel="1" x14ac:dyDescent="0.25">
      <c r="A149" s="160"/>
      <c r="B149" s="161"/>
      <c r="D149" s="253" t="str">
        <f>+'ANEXO 1'!C32</f>
        <v xml:space="preserve">3. </v>
      </c>
      <c r="E149" s="254"/>
      <c r="F149" s="98" t="str">
        <f>+'ANEXO 1'!D32</f>
        <v>Documento en el que se defina un límite temporal y decreciente en el monto de los apoyos a los productores.</v>
      </c>
      <c r="G149" s="98"/>
      <c r="H149" s="101"/>
      <c r="I149" s="108"/>
    </row>
    <row r="150" spans="1:9" s="162" customFormat="1" ht="48" hidden="1" customHeight="1" outlineLevel="1" x14ac:dyDescent="0.25">
      <c r="A150" s="160"/>
      <c r="B150" s="161"/>
      <c r="D150" s="253" t="str">
        <f>+'ANEXO 1'!C33</f>
        <v xml:space="preserve">IV. </v>
      </c>
      <c r="E150" s="254"/>
      <c r="F150" s="98" t="str">
        <f>+'ANEXO 1'!D33</f>
        <v>Proyectos de acuicultura y pesca Además de los requisitos mencionados en el numeral I de este anexo, se debe presentar el permiso para el ejercicio de la actividad expedida por la Autoridad Nacional de Acuicultura y Pesca (Aunap).</v>
      </c>
      <c r="G150" s="98"/>
      <c r="H150" s="101"/>
      <c r="I150" s="108"/>
    </row>
    <row r="151" spans="1:9" s="162" customFormat="1" ht="24" hidden="1" customHeight="1" outlineLevel="1" x14ac:dyDescent="0.25">
      <c r="A151" s="160"/>
      <c r="B151" s="161"/>
      <c r="D151" s="253" t="str">
        <f>+'ANEXO 1'!C34</f>
        <v>V.</v>
      </c>
      <c r="E151" s="254"/>
      <c r="F151" s="98" t="str">
        <f>+'ANEXO 1'!D34</f>
        <v xml:space="preserve"> Proyectos de construcción de vivienda nueva de interés social rural, mejoramientos de vivienda y saneamiento básico</v>
      </c>
      <c r="G151" s="98"/>
      <c r="H151" s="101"/>
      <c r="I151" s="108"/>
    </row>
    <row r="152" spans="1:9" s="162" customFormat="1" ht="72" hidden="1" customHeight="1" outlineLevel="1" x14ac:dyDescent="0.25">
      <c r="A152" s="160"/>
      <c r="B152" s="161"/>
      <c r="D152" s="253" t="str">
        <f>+'ANEXO 1'!C35</f>
        <v>1.</v>
      </c>
      <c r="E152" s="254"/>
      <c r="F152" s="98" t="str">
        <f>+'ANEXO 1'!D35</f>
        <v xml:space="preserve"> Documento expedido por el representante legal de la entidad territorial en el cual se determinen los criterios de priorización y focalización que deben cumplir los hogares a beneficiar. Tratándose de proyectos cofinanciados con recursos del PGN, certificación expedida por el representante legal de la entidad mediante el cual se acogen los criterios de priorización y focalización expedidos por el Ministerio de Agricultura y Desarrollo Rural.</v>
      </c>
      <c r="G152" s="98"/>
      <c r="H152" s="101"/>
      <c r="I152" s="108"/>
    </row>
    <row r="153" spans="1:9" s="162" customFormat="1" ht="48" hidden="1" customHeight="1" outlineLevel="1" x14ac:dyDescent="0.25">
      <c r="A153" s="160"/>
      <c r="B153" s="161"/>
      <c r="D153" s="253" t="str">
        <f>+'ANEXO 1'!C36</f>
        <v xml:space="preserve">2. </v>
      </c>
      <c r="E153" s="254"/>
      <c r="F153" s="98" t="str">
        <f>+'ANEXO 1'!D36</f>
        <v>Para proyectos de vivienda nueva, certificado expedido por el representante legal de la entidad territorial en el que conste que los proyectos de vivienda de interés social rural financiados con recursos del SGR cumplen con las condiciones establecidas en el artículo 2.2.1.2.5 del Decreto 1071 de 2015.</v>
      </c>
      <c r="G153" s="98"/>
      <c r="H153" s="101"/>
      <c r="I153" s="108"/>
    </row>
    <row r="154" spans="1:9" s="162" customFormat="1" ht="24" hidden="1" customHeight="1" outlineLevel="1" x14ac:dyDescent="0.25">
      <c r="A154" s="160"/>
      <c r="B154" s="161"/>
      <c r="D154" s="253" t="str">
        <f>+'ANEXO 1'!C37</f>
        <v xml:space="preserve">3. </v>
      </c>
      <c r="E154" s="254"/>
      <c r="F154" s="98" t="str">
        <f>+'ANEXO 1'!D37</f>
        <v>Proyectos en la modalidad de construcción en sitio propio o mejoramiento y saneamiento básico:</v>
      </c>
      <c r="G154" s="98"/>
      <c r="H154" s="101"/>
      <c r="I154" s="108"/>
    </row>
    <row r="155" spans="1:9" s="162" customFormat="1" ht="24" hidden="1" customHeight="1" outlineLevel="1" x14ac:dyDescent="0.25">
      <c r="A155" s="160"/>
      <c r="B155" s="161"/>
      <c r="D155" s="253" t="str">
        <f>+'ANEXO 1'!C38</f>
        <v xml:space="preserve">a) </v>
      </c>
      <c r="E155" s="254"/>
      <c r="F155" s="98" t="str">
        <f>+'ANEXO 1'!D38</f>
        <v>Listado de los potenciales hogares beneficiarios y las respectivas obras a ejecutar en cada hogar;</v>
      </c>
      <c r="G155" s="98"/>
      <c r="H155" s="101"/>
      <c r="I155" s="108"/>
    </row>
    <row r="156" spans="1:9" s="162" customFormat="1" ht="84" hidden="1" customHeight="1" outlineLevel="1" x14ac:dyDescent="0.25">
      <c r="A156" s="160"/>
      <c r="B156" s="161"/>
      <c r="D156" s="253" t="str">
        <f>+'ANEXO 1'!C39</f>
        <v>b)</v>
      </c>
      <c r="E156" s="254"/>
      <c r="F156" s="98" t="str">
        <f>+'ANEXO 1'!D39</f>
        <v xml:space="preserve"> Certificado de tradición y libertad con máximo tres (3) meses de expedición de los terrenos donde se ejecutará el proyecto, cuando sea de propiedad de la entidad territorial o de cada hogar a beneficiar. En los casos en que el hogar a beneficiar sea poseedor, se debe adjuntar la documentación que demuestre la posesión regular en la forma señalada en el Reglamento Operativo del Programa o a falta de este, el certificado de sana posesión expedido por autoridad competente.</v>
      </c>
      <c r="G156" s="98"/>
      <c r="H156" s="101"/>
      <c r="I156" s="108"/>
    </row>
    <row r="157" spans="1:9" s="162" customFormat="1" ht="36" hidden="1" customHeight="1" outlineLevel="1" x14ac:dyDescent="0.25">
      <c r="A157" s="160"/>
      <c r="B157" s="161"/>
      <c r="D157" s="253" t="str">
        <f>+'ANEXO 1'!C40</f>
        <v xml:space="preserve">4. </v>
      </c>
      <c r="E157" s="254"/>
      <c r="F157" s="98" t="str">
        <f>+'ANEXO 1'!D40</f>
        <v>Cuando se trate de un proyecto que incluya la asignación de subsidios familiares de vivienda por parte de las entidades territoriales, acuerdo municipal u ordenanza departamental en la cual se autorice la asignación.</v>
      </c>
      <c r="G157" s="98"/>
      <c r="H157" s="101"/>
      <c r="I157" s="108"/>
    </row>
    <row r="158" spans="1:9" s="162" customFormat="1" ht="72" hidden="1" customHeight="1" outlineLevel="1" x14ac:dyDescent="0.25">
      <c r="A158" s="160"/>
      <c r="B158" s="161"/>
      <c r="D158" s="293" t="str">
        <f>+'ANEXO 1'!C41</f>
        <v>NOTA:</v>
      </c>
      <c r="E158" s="294"/>
      <c r="F158" s="98" t="str">
        <f>+'ANEXO 1'!D41</f>
        <v xml:space="preserve"> Los proyectos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v>
      </c>
      <c r="G158" s="98"/>
      <c r="H158" s="101"/>
      <c r="I158" s="108"/>
    </row>
    <row r="159" spans="1:9" s="162" customFormat="1" ht="15" hidden="1" customHeight="1" outlineLevel="1" x14ac:dyDescent="0.25">
      <c r="A159" s="160"/>
      <c r="B159" s="161"/>
      <c r="D159" s="253"/>
      <c r="E159" s="254"/>
      <c r="F159" s="98" t="str">
        <f>+'ANEXO 1'!D42</f>
        <v>Requisitos previos al inicio de la ejecución</v>
      </c>
      <c r="G159" s="98"/>
      <c r="H159" s="101"/>
      <c r="I159" s="108"/>
    </row>
    <row r="160" spans="1:9" s="162" customFormat="1" ht="36" hidden="1" customHeight="1" outlineLevel="1" x14ac:dyDescent="0.25">
      <c r="A160" s="160"/>
      <c r="B160" s="161"/>
      <c r="D160" s="253" t="str">
        <f>+'ANEXO 1'!C43</f>
        <v xml:space="preserve">I. </v>
      </c>
      <c r="E160" s="254"/>
      <c r="F160" s="98" t="str">
        <f>+'ANEXO 1'!D43</f>
        <v>Proyectos de adecuación de tierras a través de la construcción, rehabilitación, ampliación o complementación de obras de infraestructura de distritos de riego y drenaje</v>
      </c>
      <c r="G160" s="98"/>
      <c r="H160" s="101"/>
      <c r="I160" s="108"/>
    </row>
    <row r="161" spans="1:9" s="162" customFormat="1" ht="24" hidden="1" customHeight="1" outlineLevel="1" x14ac:dyDescent="0.25">
      <c r="A161" s="160"/>
      <c r="B161" s="161"/>
      <c r="D161" s="253" t="str">
        <f>+'ANEXO 1'!C44</f>
        <v>a)</v>
      </c>
      <c r="E161" s="254"/>
      <c r="F161" s="98" t="str">
        <f>+'ANEXO 1'!D44</f>
        <v>Actas de compromiso suscritas por los usuarios potenciales sobre las obras previstas en la ejecución del proyecto.</v>
      </c>
      <c r="G161" s="98"/>
      <c r="H161" s="101"/>
      <c r="I161" s="108"/>
    </row>
    <row r="162" spans="1:9" s="162" customFormat="1" ht="24" hidden="1" customHeight="1" outlineLevel="1" x14ac:dyDescent="0.25">
      <c r="A162" s="160"/>
      <c r="B162" s="161"/>
      <c r="D162" s="253" t="str">
        <f>+'ANEXO 1'!C45</f>
        <v>II.</v>
      </c>
      <c r="E162" s="254"/>
      <c r="F162" s="98" t="str">
        <f>+'ANEXO 1'!D45</f>
        <v xml:space="preserve"> Para proyectos de construcción de vivienda nueva de interés social rural o construcción en sitio propio</v>
      </c>
      <c r="G162" s="98"/>
      <c r="H162" s="101"/>
      <c r="I162" s="108"/>
    </row>
    <row r="163" spans="1:9" s="162" customFormat="1" ht="72" hidden="1" customHeight="1" outlineLevel="1" x14ac:dyDescent="0.25">
      <c r="A163" s="160"/>
      <c r="B163" s="161"/>
      <c r="D163" s="253" t="str">
        <f>+'ANEXO 1'!C46</f>
        <v>a)</v>
      </c>
      <c r="E163" s="254"/>
      <c r="F163" s="98" t="str">
        <f>+'ANEXO 1'!D46</f>
        <v>Certificado suscrito por el beneficiario en el que conste que los miembros de cada hogar beneficiario no cuentan con vivienda propia. Lo anterior sin perjuicio de poder incluir beneficiarios que cuentan con vivienda propia pero que no pueden hacer uso y goce efectivo de la misma, acreditando dicha circunstancia en los términos de la normativa que habilita su inclusión como beneficiarios de estos proyectos.</v>
      </c>
      <c r="G163" s="98"/>
      <c r="H163" s="101"/>
      <c r="I163" s="108"/>
    </row>
    <row r="164" spans="1:9" collapsed="1" x14ac:dyDescent="0.25">
      <c r="A164" s="235" t="str">
        <f>+'ANEXO 1'!D5</f>
        <v>ANEXO 1</v>
      </c>
      <c r="B164" s="236"/>
      <c r="C164" s="237"/>
      <c r="I164" s="127">
        <v>1</v>
      </c>
    </row>
    <row r="165" spans="1:9" s="176" customFormat="1" x14ac:dyDescent="0.25">
      <c r="A165" s="174"/>
      <c r="B165" s="175"/>
      <c r="D165" s="206" t="s">
        <v>213</v>
      </c>
      <c r="E165" s="207"/>
      <c r="F165" s="207"/>
      <c r="G165" s="172"/>
      <c r="H165" s="101"/>
      <c r="I165" s="133"/>
    </row>
    <row r="166" spans="1:9" s="176" customFormat="1" x14ac:dyDescent="0.25">
      <c r="A166" s="174"/>
      <c r="B166" s="175"/>
      <c r="D166" s="206" t="s">
        <v>214</v>
      </c>
      <c r="E166" s="207"/>
      <c r="F166" s="207"/>
      <c r="G166" s="172"/>
      <c r="H166" s="101"/>
      <c r="I166" s="133"/>
    </row>
    <row r="167" spans="1:9" s="176" customFormat="1" ht="30.75" customHeight="1" x14ac:dyDescent="0.25">
      <c r="A167" s="174"/>
      <c r="B167" s="175"/>
      <c r="D167" s="206" t="s">
        <v>257</v>
      </c>
      <c r="E167" s="207"/>
      <c r="F167" s="207"/>
      <c r="G167" s="177"/>
      <c r="H167" s="178"/>
      <c r="I167" s="179"/>
    </row>
    <row r="168" spans="1:9" s="176" customFormat="1" ht="52.5" customHeight="1" x14ac:dyDescent="0.25">
      <c r="A168" s="174"/>
      <c r="B168" s="175"/>
      <c r="D168" s="206" t="s">
        <v>252</v>
      </c>
      <c r="E168" s="207"/>
      <c r="F168" s="207"/>
      <c r="G168" s="177"/>
      <c r="H168" s="178"/>
      <c r="I168" s="179"/>
    </row>
    <row r="169" spans="1:9" s="176" customFormat="1" ht="7.5" customHeight="1" x14ac:dyDescent="0.25">
      <c r="A169" s="174"/>
      <c r="B169" s="175"/>
      <c r="D169" s="180"/>
      <c r="E169" s="180"/>
      <c r="H169" s="181"/>
    </row>
    <row r="170" spans="1:9" ht="19.5" customHeight="1" x14ac:dyDescent="0.25">
      <c r="D170" s="208" t="s">
        <v>3</v>
      </c>
      <c r="E170" s="209"/>
      <c r="F170" s="209"/>
      <c r="G170" s="209"/>
      <c r="H170" s="209"/>
      <c r="I170" s="210"/>
    </row>
    <row r="171" spans="1:9" x14ac:dyDescent="0.25">
      <c r="D171" s="182" t="s">
        <v>13</v>
      </c>
      <c r="E171" s="183"/>
      <c r="F171" s="184"/>
      <c r="G171" s="228" t="s">
        <v>215</v>
      </c>
      <c r="H171" s="228"/>
      <c r="I171" s="229"/>
    </row>
    <row r="172" spans="1:9" ht="14.25" x14ac:dyDescent="0.25">
      <c r="D172" s="186" t="s">
        <v>0</v>
      </c>
      <c r="E172" s="187"/>
      <c r="F172" s="188"/>
      <c r="G172" s="226" t="s">
        <v>216</v>
      </c>
      <c r="H172" s="226"/>
      <c r="I172" s="227"/>
    </row>
    <row r="173" spans="1:9" ht="36.75" customHeight="1" x14ac:dyDescent="0.25">
      <c r="D173" s="303" t="s">
        <v>14</v>
      </c>
      <c r="E173" s="304"/>
      <c r="F173" s="304"/>
      <c r="G173" s="224"/>
      <c r="H173" s="224"/>
      <c r="I173" s="225"/>
    </row>
    <row r="174" spans="1:9" ht="6.75" customHeight="1" x14ac:dyDescent="0.25">
      <c r="D174" s="189"/>
      <c r="E174" s="189"/>
      <c r="F174" s="152"/>
      <c r="G174" s="152"/>
      <c r="H174" s="190"/>
      <c r="I174" s="152"/>
    </row>
    <row r="175" spans="1:9" x14ac:dyDescent="0.25">
      <c r="D175" s="305" t="s">
        <v>1</v>
      </c>
      <c r="E175" s="306"/>
      <c r="F175" s="306"/>
      <c r="G175" s="228" t="s">
        <v>118</v>
      </c>
      <c r="H175" s="228"/>
      <c r="I175" s="229"/>
    </row>
    <row r="176" spans="1:9" ht="14.25" x14ac:dyDescent="0.25">
      <c r="D176" s="295" t="s">
        <v>0</v>
      </c>
      <c r="E176" s="296"/>
      <c r="F176" s="296"/>
      <c r="G176" s="226" t="s">
        <v>121</v>
      </c>
      <c r="H176" s="226"/>
      <c r="I176" s="227"/>
    </row>
    <row r="177" spans="4:9" ht="43.5" customHeight="1" x14ac:dyDescent="0.25">
      <c r="D177" s="297" t="s">
        <v>15</v>
      </c>
      <c r="E177" s="298"/>
      <c r="F177" s="298"/>
      <c r="G177" s="230"/>
      <c r="H177" s="230"/>
      <c r="I177" s="231"/>
    </row>
    <row r="178" spans="4:9" ht="6" customHeight="1" x14ac:dyDescent="0.25">
      <c r="H178" s="190"/>
      <c r="I178" s="192"/>
    </row>
    <row r="179" spans="4:9" x14ac:dyDescent="0.25">
      <c r="D179" s="155"/>
      <c r="E179" s="197"/>
      <c r="F179" s="198"/>
      <c r="G179" s="198"/>
      <c r="H179" s="192"/>
      <c r="I179" s="185" t="s">
        <v>258</v>
      </c>
    </row>
    <row r="180" spans="4:9" x14ac:dyDescent="0.25">
      <c r="D180" s="199" t="s">
        <v>223</v>
      </c>
      <c r="E180" s="194"/>
      <c r="F180" s="193"/>
      <c r="G180" s="195"/>
      <c r="H180" s="200"/>
      <c r="I180" s="122" t="s">
        <v>259</v>
      </c>
    </row>
    <row r="181" spans="4:9" x14ac:dyDescent="0.25">
      <c r="D181" s="295" t="s">
        <v>217</v>
      </c>
      <c r="E181" s="296"/>
      <c r="F181" s="296"/>
      <c r="G181" s="191"/>
      <c r="H181" s="196"/>
      <c r="I181" s="201"/>
    </row>
    <row r="182" spans="4:9" x14ac:dyDescent="0.25">
      <c r="D182" s="202"/>
      <c r="E182" s="203"/>
      <c r="F182" s="204"/>
      <c r="G182" s="204"/>
      <c r="H182" s="194"/>
      <c r="I182" s="205"/>
    </row>
  </sheetData>
  <sheetProtection formatCells="0" formatColumns="0" formatRows="0" sort="0" autoFilter="0"/>
  <autoFilter ref="D22:I163">
    <filterColumn colId="0" showButton="0"/>
    <filterColumn colId="1" showButton="0"/>
  </autoFilter>
  <mergeCells count="189">
    <mergeCell ref="D176:F176"/>
    <mergeCell ref="D177:F177"/>
    <mergeCell ref="D181:F181"/>
    <mergeCell ref="D8:F8"/>
    <mergeCell ref="D22:F22"/>
    <mergeCell ref="D66:F66"/>
    <mergeCell ref="D165:F165"/>
    <mergeCell ref="D166:F166"/>
    <mergeCell ref="D173:F173"/>
    <mergeCell ref="D138:E138"/>
    <mergeCell ref="D139:E139"/>
    <mergeCell ref="D140:E140"/>
    <mergeCell ref="D141:E141"/>
    <mergeCell ref="D142:E142"/>
    <mergeCell ref="D143:E143"/>
    <mergeCell ref="D144:E144"/>
    <mergeCell ref="D175:F175"/>
    <mergeCell ref="D149:E149"/>
    <mergeCell ref="D150:E150"/>
    <mergeCell ref="D151:E151"/>
    <mergeCell ref="D136:E136"/>
    <mergeCell ref="D137:E137"/>
    <mergeCell ref="D132:E132"/>
    <mergeCell ref="D133:E133"/>
    <mergeCell ref="D160:E160"/>
    <mergeCell ref="D161:E161"/>
    <mergeCell ref="D162:E162"/>
    <mergeCell ref="D163:E163"/>
    <mergeCell ref="D159:E159"/>
    <mergeCell ref="D126:E126"/>
    <mergeCell ref="D127:E127"/>
    <mergeCell ref="D128:E128"/>
    <mergeCell ref="D129:E129"/>
    <mergeCell ref="D130:E130"/>
    <mergeCell ref="D131:E131"/>
    <mergeCell ref="D152:E152"/>
    <mergeCell ref="D153:E153"/>
    <mergeCell ref="D154:E154"/>
    <mergeCell ref="D155:E155"/>
    <mergeCell ref="D156:E156"/>
    <mergeCell ref="D157:E157"/>
    <mergeCell ref="D158:E158"/>
    <mergeCell ref="D135:E135"/>
    <mergeCell ref="D145:E145"/>
    <mergeCell ref="D146:E146"/>
    <mergeCell ref="D147:E147"/>
    <mergeCell ref="D148:E148"/>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D7:I7"/>
    <mergeCell ref="F3:H6"/>
    <mergeCell ref="I3:I6"/>
    <mergeCell ref="G173:I173"/>
    <mergeCell ref="G172:I172"/>
    <mergeCell ref="G171:I171"/>
    <mergeCell ref="G177:I177"/>
    <mergeCell ref="G176:I176"/>
    <mergeCell ref="G175:I175"/>
    <mergeCell ref="A59:C59"/>
    <mergeCell ref="A114:C114"/>
    <mergeCell ref="A122:C122"/>
    <mergeCell ref="A164:C164"/>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68:F168"/>
    <mergeCell ref="D167:F167"/>
    <mergeCell ref="D170:I170"/>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75:G176 H118:H124 J1:XFD1 A1:H1 A182:H1048576 A65:D66 A61:H64 A115:D117 A23:D23 A60:D60 A123:D125 A118:H121 A67:H72 A26:H59 A25:D25 A74:H114 A73:F73 A122:F122 A126:H164 A170:D170 A173:D173 A175:D177 A165:D166 A171:G172 A22:H22 A21:D21 A8:F20 A7:H7 J7:XFD1048576">
    <cfRule type="cellIs" dxfId="20" priority="25" operator="equal">
      <formula>0</formula>
    </cfRule>
  </conditionalFormatting>
  <conditionalFormatting sqref="A167:C169 A174:C174 H181 A178:C181 D180:D181 D167:D168 G167:H168">
    <cfRule type="cellIs" dxfId="19" priority="24" operator="equal">
      <formula>0</formula>
    </cfRule>
  </conditionalFormatting>
  <conditionalFormatting sqref="G21">
    <cfRule type="cellIs" dxfId="18" priority="23" operator="equal">
      <formula>0</formula>
    </cfRule>
  </conditionalFormatting>
  <conditionalFormatting sqref="G23">
    <cfRule type="cellIs" dxfId="17" priority="20" operator="equal">
      <formula>0</formula>
    </cfRule>
  </conditionalFormatting>
  <conditionalFormatting sqref="H125">
    <cfRule type="cellIs" dxfId="16" priority="19" operator="equal">
      <formula>0</formula>
    </cfRule>
  </conditionalFormatting>
  <conditionalFormatting sqref="D24:H24">
    <cfRule type="cellIs" dxfId="15" priority="18" operator="equal">
      <formula>0</formula>
    </cfRule>
  </conditionalFormatting>
  <conditionalFormatting sqref="G25">
    <cfRule type="cellIs" dxfId="14" priority="17" operator="equal">
      <formula>0</formula>
    </cfRule>
  </conditionalFormatting>
  <conditionalFormatting sqref="G60">
    <cfRule type="cellIs" dxfId="13" priority="16" operator="equal">
      <formula>0</formula>
    </cfRule>
  </conditionalFormatting>
  <conditionalFormatting sqref="G66">
    <cfRule type="cellIs" dxfId="12" priority="15" operator="equal">
      <formula>0</formula>
    </cfRule>
  </conditionalFormatting>
  <conditionalFormatting sqref="G73">
    <cfRule type="cellIs" dxfId="11" priority="14" operator="equal">
      <formula>0</formula>
    </cfRule>
  </conditionalFormatting>
  <conditionalFormatting sqref="I165:I166 I123:I125 I65 I59 I24">
    <cfRule type="cellIs" dxfId="10" priority="10" operator="equal">
      <formula>0</formula>
    </cfRule>
  </conditionalFormatting>
  <conditionalFormatting sqref="H23:I23">
    <cfRule type="cellIs" dxfId="9" priority="11" operator="equal">
      <formula>0</formula>
    </cfRule>
  </conditionalFormatting>
  <conditionalFormatting sqref="I164 I122 I114">
    <cfRule type="cellIs" dxfId="8" priority="9" operator="equal">
      <formula>0</formula>
    </cfRule>
  </conditionalFormatting>
  <conditionalFormatting sqref="H60:I60 H25:I25">
    <cfRule type="cellIs" dxfId="7" priority="8" operator="equal">
      <formula>0</formula>
    </cfRule>
  </conditionalFormatting>
  <conditionalFormatting sqref="I115">
    <cfRule type="cellIs" dxfId="6" priority="5" operator="equal">
      <formula>0</formula>
    </cfRule>
  </conditionalFormatting>
  <conditionalFormatting sqref="H115">
    <cfRule type="cellIs" dxfId="5" priority="6" operator="equal">
      <formula>0</formula>
    </cfRule>
  </conditionalFormatting>
  <conditionalFormatting sqref="H116:H117">
    <cfRule type="cellIs" dxfId="4" priority="4" operator="equal">
      <formula>0</formula>
    </cfRule>
  </conditionalFormatting>
  <conditionalFormatting sqref="I116:I117">
    <cfRule type="cellIs" dxfId="3" priority="3" operator="equal">
      <formula>0</formula>
    </cfRule>
  </conditionalFormatting>
  <conditionalFormatting sqref="H165:H166">
    <cfRule type="cellIs" dxfId="2" priority="2" operator="equal">
      <formula>0</formula>
    </cfRule>
  </conditionalFormatting>
  <conditionalFormatting sqref="A6:C6 K6:XFD6">
    <cfRule type="cellIs" dxfId="1" priority="1" operator="equal">
      <formula>0</formula>
    </cfRule>
  </conditionalFormatting>
  <pageMargins left="0.15748031496062992" right="0.27559055118110237" top="1.08" bottom="0.35433070866141736" header="0.19685039370078741" footer="0.15748031496062992"/>
  <pageSetup scale="85" fitToHeight="0" orientation="portrait" r:id="rId1"/>
  <headerFooter>
    <oddHeader>&amp;L
&amp;G&amp;C&amp;"Arial,Normal"&amp;12
PLANEACION DEL DESARROLLO
Formato de verificación de requisitos FASE III ACUERDO 
No. 038 Del  7 de Junio de 2016&amp;R
GC-FPE-074
&amp;"Arial,Normal"Versión: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H126:H163 H118:H121 H165:H166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46"/>
  <sheetViews>
    <sheetView showGridLines="0" workbookViewId="0">
      <selection activeCell="I9" sqref="I9"/>
    </sheetView>
  </sheetViews>
  <sheetFormatPr baseColWidth="10" defaultRowHeight="12" x14ac:dyDescent="0.2"/>
  <cols>
    <col min="1" max="2" width="11.42578125" style="140"/>
    <col min="3" max="3" width="6.42578125" style="138" bestFit="1" customWidth="1"/>
    <col min="4" max="4" width="93" style="139" customWidth="1"/>
    <col min="5" max="16384" width="11.42578125" style="140"/>
  </cols>
  <sheetData>
    <row r="4" spans="3:4" x14ac:dyDescent="0.2">
      <c r="D4" s="32"/>
    </row>
    <row r="5" spans="3:4" ht="27" customHeight="1" x14ac:dyDescent="0.2">
      <c r="C5" s="141"/>
      <c r="D5" s="148" t="s">
        <v>155</v>
      </c>
    </row>
    <row r="6" spans="3:4" ht="26.25" customHeight="1" x14ac:dyDescent="0.2">
      <c r="C6" s="142"/>
      <c r="D6" s="149" t="s">
        <v>156</v>
      </c>
    </row>
    <row r="7" spans="3:4" x14ac:dyDescent="0.2">
      <c r="C7" s="143"/>
      <c r="D7" s="135" t="s">
        <v>144</v>
      </c>
    </row>
    <row r="8" spans="3:4" x14ac:dyDescent="0.2">
      <c r="C8" s="144"/>
      <c r="D8" s="136" t="s">
        <v>145</v>
      </c>
    </row>
    <row r="9" spans="3:4" ht="60" x14ac:dyDescent="0.2">
      <c r="C9" s="144" t="s">
        <v>147</v>
      </c>
      <c r="D9" s="137" t="s">
        <v>160</v>
      </c>
    </row>
    <row r="10" spans="3:4" x14ac:dyDescent="0.2">
      <c r="C10" s="144" t="s">
        <v>110</v>
      </c>
      <c r="D10" s="137" t="s">
        <v>161</v>
      </c>
    </row>
    <row r="11" spans="3:4" x14ac:dyDescent="0.2">
      <c r="C11" s="144" t="s">
        <v>148</v>
      </c>
      <c r="D11" s="137" t="s">
        <v>162</v>
      </c>
    </row>
    <row r="12" spans="3:4" x14ac:dyDescent="0.2">
      <c r="C12" s="144" t="s">
        <v>149</v>
      </c>
      <c r="D12" s="137" t="s">
        <v>163</v>
      </c>
    </row>
    <row r="13" spans="3:4" x14ac:dyDescent="0.2">
      <c r="C13" s="144" t="s">
        <v>164</v>
      </c>
      <c r="D13" s="136" t="s">
        <v>203</v>
      </c>
    </row>
    <row r="14" spans="3:4" x14ac:dyDescent="0.2">
      <c r="C14" s="144" t="s">
        <v>167</v>
      </c>
      <c r="D14" s="137" t="s">
        <v>166</v>
      </c>
    </row>
    <row r="15" spans="3:4" ht="24" x14ac:dyDescent="0.2">
      <c r="C15" s="144" t="s">
        <v>168</v>
      </c>
      <c r="D15" s="137" t="s">
        <v>204</v>
      </c>
    </row>
    <row r="16" spans="3:4" ht="60" x14ac:dyDescent="0.2">
      <c r="C16" s="144" t="s">
        <v>90</v>
      </c>
      <c r="D16" s="137" t="s">
        <v>169</v>
      </c>
    </row>
    <row r="17" spans="3:4" ht="24" x14ac:dyDescent="0.2">
      <c r="C17" s="144" t="s">
        <v>171</v>
      </c>
      <c r="D17" s="137" t="s">
        <v>170</v>
      </c>
    </row>
    <row r="18" spans="3:4" ht="24" x14ac:dyDescent="0.2">
      <c r="C18" s="144"/>
      <c r="D18" s="137" t="s">
        <v>157</v>
      </c>
    </row>
    <row r="19" spans="3:4" x14ac:dyDescent="0.2">
      <c r="C19" s="144" t="s">
        <v>165</v>
      </c>
      <c r="D19" s="136" t="s">
        <v>172</v>
      </c>
    </row>
    <row r="20" spans="3:4" x14ac:dyDescent="0.2">
      <c r="C20" s="144" t="s">
        <v>151</v>
      </c>
      <c r="D20" s="137" t="s">
        <v>212</v>
      </c>
    </row>
    <row r="21" spans="3:4" x14ac:dyDescent="0.2">
      <c r="C21" s="144" t="s">
        <v>164</v>
      </c>
      <c r="D21" s="136" t="s">
        <v>173</v>
      </c>
    </row>
    <row r="22" spans="3:4" x14ac:dyDescent="0.2">
      <c r="C22" s="144" t="s">
        <v>167</v>
      </c>
      <c r="D22" s="137" t="s">
        <v>174</v>
      </c>
    </row>
    <row r="23" spans="3:4" x14ac:dyDescent="0.2">
      <c r="C23" s="144" t="s">
        <v>176</v>
      </c>
      <c r="D23" s="137" t="s">
        <v>175</v>
      </c>
    </row>
    <row r="24" spans="3:4" x14ac:dyDescent="0.2">
      <c r="C24" s="144" t="s">
        <v>178</v>
      </c>
      <c r="D24" s="136" t="s">
        <v>177</v>
      </c>
    </row>
    <row r="25" spans="3:4" x14ac:dyDescent="0.2">
      <c r="C25" s="144" t="s">
        <v>180</v>
      </c>
      <c r="D25" s="136" t="s">
        <v>179</v>
      </c>
    </row>
    <row r="26" spans="3:4" x14ac:dyDescent="0.2">
      <c r="C26" s="144" t="s">
        <v>182</v>
      </c>
      <c r="D26" s="137" t="s">
        <v>181</v>
      </c>
    </row>
    <row r="27" spans="3:4" x14ac:dyDescent="0.2">
      <c r="C27" s="144" t="s">
        <v>184</v>
      </c>
      <c r="D27" s="136" t="s">
        <v>183</v>
      </c>
    </row>
    <row r="28" spans="3:4" ht="36" x14ac:dyDescent="0.2">
      <c r="C28" s="144" t="s">
        <v>206</v>
      </c>
      <c r="D28" s="137" t="s">
        <v>205</v>
      </c>
    </row>
    <row r="29" spans="3:4" ht="36" x14ac:dyDescent="0.2">
      <c r="C29" s="144" t="s">
        <v>152</v>
      </c>
      <c r="D29" s="145" t="s">
        <v>207</v>
      </c>
    </row>
    <row r="30" spans="3:4" ht="24" x14ac:dyDescent="0.2">
      <c r="C30" s="144" t="s">
        <v>87</v>
      </c>
      <c r="D30" s="145" t="s">
        <v>185</v>
      </c>
    </row>
    <row r="31" spans="3:4" ht="48" x14ac:dyDescent="0.2">
      <c r="C31" s="144" t="s">
        <v>90</v>
      </c>
      <c r="D31" s="145" t="s">
        <v>186</v>
      </c>
    </row>
    <row r="32" spans="3:4" x14ac:dyDescent="0.2">
      <c r="C32" s="144" t="s">
        <v>92</v>
      </c>
      <c r="D32" s="145" t="s">
        <v>187</v>
      </c>
    </row>
    <row r="33" spans="3:4" ht="36" x14ac:dyDescent="0.2">
      <c r="C33" s="144" t="s">
        <v>153</v>
      </c>
      <c r="D33" s="145" t="s">
        <v>190</v>
      </c>
    </row>
    <row r="34" spans="3:4" ht="24" x14ac:dyDescent="0.2">
      <c r="C34" s="144" t="s">
        <v>189</v>
      </c>
      <c r="D34" s="145" t="s">
        <v>188</v>
      </c>
    </row>
    <row r="35" spans="3:4" ht="48" x14ac:dyDescent="0.2">
      <c r="C35" s="144" t="s">
        <v>87</v>
      </c>
      <c r="D35" s="145" t="s">
        <v>191</v>
      </c>
    </row>
    <row r="36" spans="3:4" ht="36" x14ac:dyDescent="0.2">
      <c r="C36" s="144" t="s">
        <v>90</v>
      </c>
      <c r="D36" s="145" t="s">
        <v>192</v>
      </c>
    </row>
    <row r="37" spans="3:4" x14ac:dyDescent="0.2">
      <c r="C37" s="144" t="s">
        <v>92</v>
      </c>
      <c r="D37" s="145" t="s">
        <v>193</v>
      </c>
    </row>
    <row r="38" spans="3:4" x14ac:dyDescent="0.2">
      <c r="C38" s="144" t="s">
        <v>148</v>
      </c>
      <c r="D38" s="145" t="s">
        <v>194</v>
      </c>
    </row>
    <row r="39" spans="3:4" ht="60" x14ac:dyDescent="0.2">
      <c r="C39" s="144" t="s">
        <v>151</v>
      </c>
      <c r="D39" s="145" t="s">
        <v>195</v>
      </c>
    </row>
    <row r="40" spans="3:4" ht="24" x14ac:dyDescent="0.2">
      <c r="C40" s="144" t="s">
        <v>197</v>
      </c>
      <c r="D40" s="145" t="s">
        <v>196</v>
      </c>
    </row>
    <row r="41" spans="3:4" ht="48" x14ac:dyDescent="0.2">
      <c r="C41" s="144" t="s">
        <v>200</v>
      </c>
      <c r="D41" s="145" t="s">
        <v>199</v>
      </c>
    </row>
    <row r="42" spans="3:4" x14ac:dyDescent="0.2">
      <c r="C42" s="144"/>
      <c r="D42" s="145" t="s">
        <v>146</v>
      </c>
    </row>
    <row r="43" spans="3:4" ht="24" x14ac:dyDescent="0.2">
      <c r="C43" s="144" t="s">
        <v>147</v>
      </c>
      <c r="D43" s="145" t="s">
        <v>170</v>
      </c>
    </row>
    <row r="44" spans="3:4" ht="24" x14ac:dyDescent="0.2">
      <c r="C44" s="144" t="s">
        <v>165</v>
      </c>
      <c r="D44" s="145" t="s">
        <v>158</v>
      </c>
    </row>
    <row r="45" spans="3:4" x14ac:dyDescent="0.2">
      <c r="C45" s="144" t="s">
        <v>150</v>
      </c>
      <c r="D45" s="145" t="s">
        <v>198</v>
      </c>
    </row>
    <row r="46" spans="3:4" ht="48" x14ac:dyDescent="0.2">
      <c r="C46" s="146" t="s">
        <v>165</v>
      </c>
      <c r="D46" s="147" t="s">
        <v>159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201</v>
      </c>
    </row>
    <row r="20" spans="3:3" x14ac:dyDescent="0.25">
      <c r="C20" t="s">
        <v>7</v>
      </c>
    </row>
    <row r="21" spans="3:3" x14ac:dyDescent="0.25">
      <c r="C21" t="s">
        <v>202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8"/>
    </row>
    <row r="4" spans="5:12" x14ac:dyDescent="0.25">
      <c r="E4" s="11"/>
      <c r="F4" s="12"/>
      <c r="G4" s="12"/>
      <c r="H4" s="12"/>
      <c r="I4" s="12"/>
      <c r="J4" s="89"/>
    </row>
    <row r="5" spans="5:12" x14ac:dyDescent="0.25">
      <c r="E5" s="11"/>
      <c r="F5" s="12"/>
      <c r="G5" s="12"/>
      <c r="H5" s="12"/>
      <c r="I5" s="12"/>
      <c r="J5" s="89"/>
    </row>
    <row r="6" spans="5:12" x14ac:dyDescent="0.25">
      <c r="E6" s="11"/>
      <c r="F6" s="12"/>
      <c r="G6" s="12"/>
      <c r="H6" s="12"/>
      <c r="I6" s="12"/>
      <c r="J6" s="89"/>
    </row>
    <row r="7" spans="5:12" x14ac:dyDescent="0.25">
      <c r="E7" s="38"/>
      <c r="F7" s="39"/>
      <c r="G7" s="75"/>
      <c r="H7" s="75"/>
      <c r="I7" s="75"/>
      <c r="J7" s="40"/>
    </row>
    <row r="8" spans="5:12" x14ac:dyDescent="0.25">
      <c r="E8" s="33"/>
      <c r="F8" s="34"/>
      <c r="G8" s="76"/>
      <c r="H8" s="76"/>
      <c r="I8" s="76"/>
      <c r="J8" s="35"/>
    </row>
    <row r="9" spans="5:12" x14ac:dyDescent="0.25">
      <c r="E9" s="36"/>
      <c r="F9" s="37" t="s">
        <v>4</v>
      </c>
      <c r="G9" s="77"/>
      <c r="H9" s="77"/>
      <c r="I9" s="77"/>
      <c r="J9" s="67"/>
    </row>
    <row r="10" spans="5:12" x14ac:dyDescent="0.25">
      <c r="E10" s="36"/>
      <c r="F10" s="13" t="s">
        <v>6</v>
      </c>
      <c r="G10" s="13" t="s">
        <v>210</v>
      </c>
      <c r="H10" s="13" t="s">
        <v>7</v>
      </c>
      <c r="I10" s="13" t="s">
        <v>202</v>
      </c>
      <c r="J10" s="90" t="s">
        <v>211</v>
      </c>
    </row>
    <row r="11" spans="5:12" x14ac:dyDescent="0.25">
      <c r="E11" s="325" t="s">
        <v>53</v>
      </c>
      <c r="F11" s="326"/>
      <c r="G11" s="326"/>
      <c r="H11" s="326"/>
      <c r="I11" s="326"/>
      <c r="J11" s="327"/>
      <c r="K11" s="4"/>
      <c r="L11" s="4"/>
    </row>
    <row r="12" spans="5:12" x14ac:dyDescent="0.25">
      <c r="E12" s="328" t="s">
        <v>83</v>
      </c>
      <c r="F12" s="329"/>
      <c r="G12" s="329"/>
      <c r="H12" s="329"/>
      <c r="I12" s="329"/>
      <c r="J12" s="330"/>
    </row>
    <row r="13" spans="5:12" outlineLevel="1" x14ac:dyDescent="0.25">
      <c r="E13" s="42">
        <v>1</v>
      </c>
      <c r="F13" s="41"/>
      <c r="G13" s="70">
        <f>+IF('Revision 1'!$H26=G$10,1,0)</f>
        <v>0</v>
      </c>
      <c r="H13" s="70">
        <f>+IF('Revision 1'!$H26=H$10,1,0)</f>
        <v>0</v>
      </c>
      <c r="I13" s="70">
        <f>+IF('Revision 1'!$H26=I$10,1,0)</f>
        <v>0</v>
      </c>
      <c r="J13" s="70" t="e">
        <f>+IF('Revision 1'!#REF!=0,0,1)</f>
        <v>#REF!</v>
      </c>
    </row>
    <row r="14" spans="5:12" outlineLevel="1" x14ac:dyDescent="0.25">
      <c r="E14" s="41" t="s">
        <v>68</v>
      </c>
      <c r="F14" s="41"/>
      <c r="G14" s="70">
        <f>+IF('Revision 1'!$H27=G$10,1,0)</f>
        <v>0</v>
      </c>
      <c r="H14" s="70">
        <f>+IF('Revision 1'!$H27=H$10,1,0)</f>
        <v>0</v>
      </c>
      <c r="I14" s="70">
        <f>+IF('Revision 1'!$H27=I$10,1,0)</f>
        <v>0</v>
      </c>
      <c r="J14" s="70" t="e">
        <f>+IF('Revision 1'!#REF!=0,0,1)</f>
        <v>#REF!</v>
      </c>
    </row>
    <row r="15" spans="5:12" outlineLevel="1" x14ac:dyDescent="0.25">
      <c r="E15" s="41" t="s">
        <v>8</v>
      </c>
      <c r="F15" s="41"/>
      <c r="G15" s="70">
        <f>+IF('Revision 1'!$H28=G$10,1,0)</f>
        <v>0</v>
      </c>
      <c r="H15" s="70">
        <f>+IF('Revision 1'!$H28=H$10,1,0)</f>
        <v>0</v>
      </c>
      <c r="I15" s="70">
        <f>+IF('Revision 1'!$H28=I$10,1,0)</f>
        <v>0</v>
      </c>
      <c r="J15" s="70" t="e">
        <f>+IF('Revision 1'!#REF!=0,0,1)</f>
        <v>#REF!</v>
      </c>
    </row>
    <row r="16" spans="5:12" outlineLevel="1" x14ac:dyDescent="0.25">
      <c r="E16" s="41" t="s">
        <v>9</v>
      </c>
      <c r="F16" s="41"/>
      <c r="G16" s="70">
        <f>+IF('Revision 1'!$H29=G$10,1,0)</f>
        <v>0</v>
      </c>
      <c r="H16" s="70">
        <f>+IF('Revision 1'!$H29=H$10,1,0)</f>
        <v>0</v>
      </c>
      <c r="I16" s="70">
        <f>+IF('Revision 1'!$H29=I$10,1,0)</f>
        <v>0</v>
      </c>
      <c r="J16" s="70" t="e">
        <f>+IF('Revision 1'!#REF!=0,0,1)</f>
        <v>#REF!</v>
      </c>
    </row>
    <row r="17" spans="5:10" outlineLevel="1" x14ac:dyDescent="0.25">
      <c r="E17" s="41" t="s">
        <v>10</v>
      </c>
      <c r="F17" s="41"/>
      <c r="G17" s="70">
        <f>+IF('Revision 1'!$H30=G$10,1,0)</f>
        <v>0</v>
      </c>
      <c r="H17" s="70">
        <f>+IF('Revision 1'!$H30=H$10,1,0)</f>
        <v>0</v>
      </c>
      <c r="I17" s="70">
        <f>+IF('Revision 1'!$H30=I$10,1,0)</f>
        <v>0</v>
      </c>
      <c r="J17" s="70" t="e">
        <f>+IF('Revision 1'!#REF!=0,0,1)</f>
        <v>#REF!</v>
      </c>
    </row>
    <row r="18" spans="5:10" outlineLevel="1" x14ac:dyDescent="0.25">
      <c r="E18" s="41" t="s">
        <v>11</v>
      </c>
      <c r="F18" s="41"/>
      <c r="G18" s="70">
        <f>+IF('Revision 1'!$H31=G$10,1,0)</f>
        <v>0</v>
      </c>
      <c r="H18" s="70">
        <f>+IF('Revision 1'!$H31=H$10,1,0)</f>
        <v>0</v>
      </c>
      <c r="I18" s="70">
        <f>+IF('Revision 1'!$H31=I$10,1,0)</f>
        <v>0</v>
      </c>
      <c r="J18" s="70" t="e">
        <f>+IF('Revision 1'!#REF!=0,0,1)</f>
        <v>#REF!</v>
      </c>
    </row>
    <row r="19" spans="5:10" outlineLevel="1" x14ac:dyDescent="0.25">
      <c r="E19" s="41" t="s">
        <v>12</v>
      </c>
      <c r="F19" s="41"/>
      <c r="G19" s="70">
        <f>+IF('Revision 1'!$H32=G$10,1,0)</f>
        <v>0</v>
      </c>
      <c r="H19" s="70">
        <f>+IF('Revision 1'!$H32=H$10,1,0)</f>
        <v>0</v>
      </c>
      <c r="I19" s="70">
        <f>+IF('Revision 1'!$H32=I$10,1,0)</f>
        <v>0</v>
      </c>
      <c r="J19" s="70" t="e">
        <f>+IF('Revision 1'!#REF!=0,0,1)</f>
        <v>#REF!</v>
      </c>
    </row>
    <row r="20" spans="5:10" outlineLevel="1" x14ac:dyDescent="0.25">
      <c r="E20" s="43" t="s">
        <v>33</v>
      </c>
      <c r="F20" s="41"/>
      <c r="G20" s="70">
        <f>+IF('Revision 1'!$H33=G$10,1,0)</f>
        <v>0</v>
      </c>
      <c r="H20" s="70">
        <f>+IF('Revision 1'!$H33=H$10,1,0)</f>
        <v>0</v>
      </c>
      <c r="I20" s="70">
        <f>+IF('Revision 1'!$H33=I$10,1,0)</f>
        <v>0</v>
      </c>
      <c r="J20" s="70" t="e">
        <f>+IF('Revision 1'!#REF!=0,0,1)</f>
        <v>#REF!</v>
      </c>
    </row>
    <row r="21" spans="5:10" outlineLevel="1" x14ac:dyDescent="0.25">
      <c r="E21" s="43" t="s">
        <v>58</v>
      </c>
      <c r="F21" s="41"/>
      <c r="G21" s="70">
        <f>+IF('Revision 1'!$H34=G$10,1,0)</f>
        <v>0</v>
      </c>
      <c r="H21" s="70">
        <f>+IF('Revision 1'!$H34=H$10,1,0)</f>
        <v>0</v>
      </c>
      <c r="I21" s="70">
        <f>+IF('Revision 1'!$H34=I$10,1,0)</f>
        <v>0</v>
      </c>
      <c r="J21" s="70" t="e">
        <f>+IF('Revision 1'!#REF!=0,0,1)</f>
        <v>#REF!</v>
      </c>
    </row>
    <row r="22" spans="5:10" outlineLevel="1" x14ac:dyDescent="0.25">
      <c r="E22" s="43" t="s">
        <v>60</v>
      </c>
      <c r="F22" s="41"/>
      <c r="G22" s="70">
        <f>+IF('Revision 1'!$H35=G$10,1,0)</f>
        <v>0</v>
      </c>
      <c r="H22" s="70">
        <f>+IF('Revision 1'!$H35=H$10,1,0)</f>
        <v>0</v>
      </c>
      <c r="I22" s="70">
        <f>+IF('Revision 1'!$H35=I$10,1,0)</f>
        <v>0</v>
      </c>
      <c r="J22" s="70" t="e">
        <f>+IF('Revision 1'!#REF!=0,0,1)</f>
        <v>#REF!</v>
      </c>
    </row>
    <row r="23" spans="5:10" outlineLevel="1" x14ac:dyDescent="0.25">
      <c r="E23" s="43" t="s">
        <v>62</v>
      </c>
      <c r="F23" s="41"/>
      <c r="G23" s="70">
        <f>+IF('Revision 1'!$H36=G$10,1,0)</f>
        <v>0</v>
      </c>
      <c r="H23" s="70">
        <f>+IF('Revision 1'!$H36=H$10,1,0)</f>
        <v>0</v>
      </c>
      <c r="I23" s="70">
        <f>+IF('Revision 1'!$H36=I$10,1,0)</f>
        <v>0</v>
      </c>
      <c r="J23" s="70" t="e">
        <f>+IF('Revision 1'!#REF!=0,0,1)</f>
        <v>#REF!</v>
      </c>
    </row>
    <row r="24" spans="5:10" outlineLevel="1" x14ac:dyDescent="0.25">
      <c r="E24" s="43" t="s">
        <v>64</v>
      </c>
      <c r="F24" s="41"/>
      <c r="G24" s="70">
        <f>+IF('Revision 1'!$H37=G$10,1,0)</f>
        <v>0</v>
      </c>
      <c r="H24" s="70">
        <f>+IF('Revision 1'!$H37=H$10,1,0)</f>
        <v>0</v>
      </c>
      <c r="I24" s="70">
        <f>+IF('Revision 1'!$H37=I$10,1,0)</f>
        <v>0</v>
      </c>
      <c r="J24" s="70" t="e">
        <f>+IF('Revision 1'!#REF!=0,0,1)</f>
        <v>#REF!</v>
      </c>
    </row>
    <row r="25" spans="5:10" outlineLevel="1" x14ac:dyDescent="0.25">
      <c r="E25" s="44" t="s">
        <v>66</v>
      </c>
      <c r="F25" s="41"/>
      <c r="G25" s="70">
        <f>+IF('Revision 1'!$H38=G$10,1,0)</f>
        <v>0</v>
      </c>
      <c r="H25" s="70">
        <f>+IF('Revision 1'!$H38=H$10,1,0)</f>
        <v>0</v>
      </c>
      <c r="I25" s="70">
        <f>+IF('Revision 1'!$H38=I$10,1,0)</f>
        <v>0</v>
      </c>
      <c r="J25" s="70" t="e">
        <f>+IF('Revision 1'!#REF!=0,0,1)</f>
        <v>#REF!</v>
      </c>
    </row>
    <row r="26" spans="5:10" outlineLevel="1" x14ac:dyDescent="0.25">
      <c r="E26" s="41" t="s">
        <v>69</v>
      </c>
      <c r="F26" s="41"/>
      <c r="G26" s="70">
        <f>+IF('Revision 1'!$H39=G$10,1,0)</f>
        <v>0</v>
      </c>
      <c r="H26" s="70">
        <f>+IF('Revision 1'!$H39=H$10,1,0)</f>
        <v>0</v>
      </c>
      <c r="I26" s="70">
        <f>+IF('Revision 1'!$H39=I$10,1,0)</f>
        <v>0</v>
      </c>
      <c r="J26" s="70" t="e">
        <f>+IF('Revision 1'!#REF!=0,0,1)</f>
        <v>#REF!</v>
      </c>
    </row>
    <row r="27" spans="5:10" outlineLevel="1" x14ac:dyDescent="0.25">
      <c r="E27" s="43" t="s">
        <v>8</v>
      </c>
      <c r="F27" s="41"/>
      <c r="G27" s="70">
        <f>+IF('Revision 1'!$H40=G$10,1,0)</f>
        <v>0</v>
      </c>
      <c r="H27" s="70">
        <f>+IF('Revision 1'!$H40=H$10,1,0)</f>
        <v>0</v>
      </c>
      <c r="I27" s="70">
        <f>+IF('Revision 1'!$H40=I$10,1,0)</f>
        <v>0</v>
      </c>
      <c r="J27" s="70" t="e">
        <f>+IF('Revision 1'!#REF!=0,0,1)</f>
        <v>#REF!</v>
      </c>
    </row>
    <row r="28" spans="5:10" outlineLevel="1" x14ac:dyDescent="0.25">
      <c r="E28" s="43" t="s">
        <v>9</v>
      </c>
      <c r="F28" s="41"/>
      <c r="G28" s="70">
        <f>+IF('Revision 1'!$H41=G$10,1,0)</f>
        <v>0</v>
      </c>
      <c r="H28" s="70">
        <f>+IF('Revision 1'!$H41=H$10,1,0)</f>
        <v>0</v>
      </c>
      <c r="I28" s="70">
        <f>+IF('Revision 1'!$H41=I$10,1,0)</f>
        <v>0</v>
      </c>
      <c r="J28" s="70" t="e">
        <f>+IF('Revision 1'!#REF!=0,0,1)</f>
        <v>#REF!</v>
      </c>
    </row>
    <row r="29" spans="5:10" outlineLevel="1" x14ac:dyDescent="0.25">
      <c r="E29" s="43" t="s">
        <v>71</v>
      </c>
      <c r="F29" s="41"/>
      <c r="G29" s="70">
        <f>+IF('Revision 1'!$H42=G$10,1,0)</f>
        <v>0</v>
      </c>
      <c r="H29" s="70">
        <f>+IF('Revision 1'!$H42=H$10,1,0)</f>
        <v>0</v>
      </c>
      <c r="I29" s="70">
        <f>+IF('Revision 1'!$H42=I$10,1,0)</f>
        <v>0</v>
      </c>
      <c r="J29" s="70" t="e">
        <f>+IF('Revision 1'!#REF!=0,0,1)</f>
        <v>#REF!</v>
      </c>
    </row>
    <row r="30" spans="5:10" outlineLevel="1" x14ac:dyDescent="0.25">
      <c r="E30" s="43" t="s">
        <v>73</v>
      </c>
      <c r="F30" s="41"/>
      <c r="G30" s="70">
        <f>+IF('Revision 1'!$H43=G$10,1,0)</f>
        <v>0</v>
      </c>
      <c r="H30" s="70">
        <f>+IF('Revision 1'!$H43=H$10,1,0)</f>
        <v>0</v>
      </c>
      <c r="I30" s="70">
        <f>+IF('Revision 1'!$H43=I$10,1,0)</f>
        <v>0</v>
      </c>
      <c r="J30" s="70" t="e">
        <f>+IF('Revision 1'!#REF!=0,0,1)</f>
        <v>#REF!</v>
      </c>
    </row>
    <row r="31" spans="5:10" s="5" customFormat="1" outlineLevel="1" x14ac:dyDescent="0.25">
      <c r="E31" s="45">
        <v>6</v>
      </c>
      <c r="F31" s="16"/>
      <c r="G31" s="70">
        <f>+IF('Revision 1'!$H44=G$10,1,0)</f>
        <v>0</v>
      </c>
      <c r="H31" s="70">
        <f>+IF('Revision 1'!$H44=H$10,1,0)</f>
        <v>0</v>
      </c>
      <c r="I31" s="70">
        <f>+IF('Revision 1'!$H44=I$10,1,0)</f>
        <v>0</v>
      </c>
      <c r="J31" s="70" t="e">
        <f>+IF('Revision 1'!#REF!=0,0,1)</f>
        <v>#REF!</v>
      </c>
    </row>
    <row r="32" spans="5:10" outlineLevel="1" x14ac:dyDescent="0.25">
      <c r="E32" s="43" t="s">
        <v>8</v>
      </c>
      <c r="F32" s="41"/>
      <c r="G32" s="70">
        <f>+IF('Revision 1'!$H45=G$10,1,0)</f>
        <v>0</v>
      </c>
      <c r="H32" s="70">
        <f>+IF('Revision 1'!$H45=H$10,1,0)</f>
        <v>0</v>
      </c>
      <c r="I32" s="70">
        <f>+IF('Revision 1'!$H45=I$10,1,0)</f>
        <v>0</v>
      </c>
      <c r="J32" s="70" t="e">
        <f>+IF('Revision 1'!#REF!=0,0,1)</f>
        <v>#REF!</v>
      </c>
    </row>
    <row r="33" spans="1:11" outlineLevel="1" x14ac:dyDescent="0.25">
      <c r="E33" s="43" t="s">
        <v>74</v>
      </c>
      <c r="F33" s="41"/>
      <c r="G33" s="70">
        <f>+IF('Revision 1'!$H46=G$10,1,0)</f>
        <v>0</v>
      </c>
      <c r="H33" s="70">
        <f>+IF('Revision 1'!$H46=H$10,1,0)</f>
        <v>0</v>
      </c>
      <c r="I33" s="70">
        <f>+IF('Revision 1'!$H46=I$10,1,0)</f>
        <v>0</v>
      </c>
      <c r="J33" s="70" t="e">
        <f>+IF('Revision 1'!#REF!=0,0,1)</f>
        <v>#REF!</v>
      </c>
    </row>
    <row r="34" spans="1:11" outlineLevel="1" x14ac:dyDescent="0.25">
      <c r="E34" s="43" t="s">
        <v>10</v>
      </c>
      <c r="F34" s="41"/>
      <c r="G34" s="70">
        <f>+IF('Revision 1'!$H47=G$10,1,0)</f>
        <v>0</v>
      </c>
      <c r="H34" s="70">
        <f>+IF('Revision 1'!$H47=H$10,1,0)</f>
        <v>0</v>
      </c>
      <c r="I34" s="70">
        <f>+IF('Revision 1'!$H47=I$10,1,0)</f>
        <v>0</v>
      </c>
      <c r="J34" s="70" t="e">
        <f>+IF('Revision 1'!#REF!=0,0,1)</f>
        <v>#REF!</v>
      </c>
    </row>
    <row r="35" spans="1:11" outlineLevel="1" x14ac:dyDescent="0.25">
      <c r="E35" s="45" t="s">
        <v>11</v>
      </c>
      <c r="F35" s="16"/>
      <c r="G35" s="70">
        <f>+IF('Revision 1'!$H48=G$10,1,0)</f>
        <v>0</v>
      </c>
      <c r="H35" s="70">
        <f>+IF('Revision 1'!$H48=H$10,1,0)</f>
        <v>0</v>
      </c>
      <c r="I35" s="70">
        <f>+IF('Revision 1'!$H48=I$10,1,0)</f>
        <v>0</v>
      </c>
      <c r="J35" s="70" t="e">
        <f>+IF('Revision 1'!#REF!=0,0,1)</f>
        <v>#REF!</v>
      </c>
    </row>
    <row r="36" spans="1:11" outlineLevel="1" x14ac:dyDescent="0.25">
      <c r="E36" s="46" t="s">
        <v>12</v>
      </c>
      <c r="F36" s="41"/>
      <c r="G36" s="70">
        <f>+IF('Revision 1'!$H49=G$10,1,0)</f>
        <v>0</v>
      </c>
      <c r="H36" s="70">
        <f>+IF('Revision 1'!$H49=H$10,1,0)</f>
        <v>0</v>
      </c>
      <c r="I36" s="70">
        <f>+IF('Revision 1'!$H49=I$10,1,0)</f>
        <v>0</v>
      </c>
      <c r="J36" s="70" t="e">
        <f>+IF('Revision 1'!#REF!=0,0,1)</f>
        <v>#REF!</v>
      </c>
    </row>
    <row r="37" spans="1:11" outlineLevel="1" x14ac:dyDescent="0.25">
      <c r="E37" s="46" t="s">
        <v>33</v>
      </c>
      <c r="F37" s="41"/>
      <c r="G37" s="70">
        <f>+IF('Revision 1'!$H50=G$10,1,0)</f>
        <v>0</v>
      </c>
      <c r="H37" s="70">
        <f>+IF('Revision 1'!$H50=H$10,1,0)</f>
        <v>0</v>
      </c>
      <c r="I37" s="70">
        <f>+IF('Revision 1'!$H50=I$10,1,0)</f>
        <v>0</v>
      </c>
      <c r="J37" s="70" t="e">
        <f>+IF('Revision 1'!#REF!=0,0,1)</f>
        <v>#REF!</v>
      </c>
    </row>
    <row r="38" spans="1:11" outlineLevel="1" x14ac:dyDescent="0.25">
      <c r="E38" s="46" t="s">
        <v>40</v>
      </c>
      <c r="F38" s="41"/>
      <c r="G38" s="70">
        <f>+IF('Revision 1'!$H51=G$10,1,0)</f>
        <v>0</v>
      </c>
      <c r="H38" s="70">
        <f>+IF('Revision 1'!$H51=H$10,1,0)</f>
        <v>0</v>
      </c>
      <c r="I38" s="70">
        <f>+IF('Revision 1'!$H51=I$10,1,0)</f>
        <v>0</v>
      </c>
      <c r="J38" s="70" t="e">
        <f>+IF('Revision 1'!#REF!=0,0,1)</f>
        <v>#REF!</v>
      </c>
    </row>
    <row r="39" spans="1:11" outlineLevel="1" x14ac:dyDescent="0.25">
      <c r="E39" s="46" t="s">
        <v>50</v>
      </c>
      <c r="F39" s="41"/>
      <c r="G39" s="70">
        <f>+IF('Revision 1'!$H52=G$10,1,0)</f>
        <v>0</v>
      </c>
      <c r="H39" s="70">
        <f>+IF('Revision 1'!$H52=H$10,1,0)</f>
        <v>0</v>
      </c>
      <c r="I39" s="70">
        <f>+IF('Revision 1'!$H52=I$10,1,0)</f>
        <v>0</v>
      </c>
      <c r="J39" s="70" t="e">
        <f>+IF('Revision 1'!#REF!=0,0,1)</f>
        <v>#REF!</v>
      </c>
    </row>
    <row r="40" spans="1:11" outlineLevel="1" x14ac:dyDescent="0.25">
      <c r="E40" s="46" t="s">
        <v>62</v>
      </c>
      <c r="F40" s="41"/>
      <c r="G40" s="70">
        <f>+IF('Revision 1'!$H53=G$10,1,0)</f>
        <v>0</v>
      </c>
      <c r="H40" s="70">
        <f>+IF('Revision 1'!$H53=H$10,1,0)</f>
        <v>0</v>
      </c>
      <c r="I40" s="70">
        <f>+IF('Revision 1'!$H53=I$10,1,0)</f>
        <v>0</v>
      </c>
      <c r="J40" s="70" t="e">
        <f>+IF('Revision 1'!#REF!=0,0,1)</f>
        <v>#REF!</v>
      </c>
    </row>
    <row r="41" spans="1:11" outlineLevel="1" x14ac:dyDescent="0.25">
      <c r="E41" s="46" t="s">
        <v>75</v>
      </c>
      <c r="F41" s="41"/>
      <c r="G41" s="70">
        <f>+IF('Revision 1'!$H54=G$10,1,0)</f>
        <v>0</v>
      </c>
      <c r="H41" s="70">
        <f>+IF('Revision 1'!$H54=H$10,1,0)</f>
        <v>0</v>
      </c>
      <c r="I41" s="70">
        <f>+IF('Revision 1'!$H54=I$10,1,0)</f>
        <v>0</v>
      </c>
      <c r="J41" s="70" t="e">
        <f>+IF('Revision 1'!#REF!=0,0,1)</f>
        <v>#REF!</v>
      </c>
    </row>
    <row r="42" spans="1:11" outlineLevel="1" x14ac:dyDescent="0.25">
      <c r="E42" s="47" t="s">
        <v>76</v>
      </c>
      <c r="F42" s="41"/>
      <c r="G42" s="70">
        <f>+IF('Revision 1'!$H55=G$10,1,0)</f>
        <v>0</v>
      </c>
      <c r="H42" s="70">
        <f>+IF('Revision 1'!$H55=H$10,1,0)</f>
        <v>0</v>
      </c>
      <c r="I42" s="70">
        <f>+IF('Revision 1'!$H55=I$10,1,0)</f>
        <v>0</v>
      </c>
      <c r="J42" s="70" t="e">
        <f>+IF('Revision 1'!#REF!=0,0,1)</f>
        <v>#REF!</v>
      </c>
    </row>
    <row r="43" spans="1:11" outlineLevel="1" x14ac:dyDescent="0.25">
      <c r="E43" s="47" t="s">
        <v>78</v>
      </c>
      <c r="F43" s="41"/>
      <c r="G43" s="70">
        <f>+IF('Revision 1'!$H56=G$10,1,0)</f>
        <v>0</v>
      </c>
      <c r="H43" s="70">
        <f>+IF('Revision 1'!$H56=H$10,1,0)</f>
        <v>0</v>
      </c>
      <c r="I43" s="70">
        <f>+IF('Revision 1'!$H56=I$10,1,0)</f>
        <v>0</v>
      </c>
      <c r="J43" s="70" t="e">
        <f>+IF('Revision 1'!#REF!=0,0,1)</f>
        <v>#REF!</v>
      </c>
      <c r="K43" s="6"/>
    </row>
    <row r="44" spans="1:11" outlineLevel="1" x14ac:dyDescent="0.25">
      <c r="E44" s="47" t="s">
        <v>8</v>
      </c>
      <c r="F44" s="41"/>
      <c r="G44" s="70">
        <f>+IF('Revision 1'!$H57=G$10,1,0)</f>
        <v>0</v>
      </c>
      <c r="H44" s="70">
        <f>+IF('Revision 1'!$H57=H$10,1,0)</f>
        <v>0</v>
      </c>
      <c r="I44" s="70">
        <f>+IF('Revision 1'!$H57=I$10,1,0)</f>
        <v>0</v>
      </c>
      <c r="J44" s="70" t="e">
        <f>+IF('Revision 1'!#REF!=0,0,1)</f>
        <v>#REF!</v>
      </c>
    </row>
    <row r="45" spans="1:11" outlineLevel="1" x14ac:dyDescent="0.25">
      <c r="E45" s="47" t="s">
        <v>81</v>
      </c>
      <c r="F45" s="41"/>
      <c r="G45" s="70">
        <f>+IF('Revision 1'!$H58=G$10,1,0)</f>
        <v>0</v>
      </c>
      <c r="H45" s="70">
        <f>+IF('Revision 1'!$H58=H$10,1,0)</f>
        <v>0</v>
      </c>
      <c r="I45" s="70">
        <f>+IF('Revision 1'!$H58=I$10,1,0)</f>
        <v>0</v>
      </c>
      <c r="J45" s="70" t="e">
        <f>+IF('Revision 1'!#REF!=0,0,1)</f>
        <v>#REF!</v>
      </c>
    </row>
    <row r="46" spans="1:11" x14ac:dyDescent="0.25">
      <c r="A46" s="307" t="s">
        <v>140</v>
      </c>
      <c r="B46" s="308"/>
      <c r="C46" s="309"/>
      <c r="E46" s="47"/>
      <c r="F46" s="66"/>
      <c r="G46" s="69"/>
      <c r="H46" s="69"/>
      <c r="I46" s="69"/>
      <c r="J46" s="48"/>
    </row>
    <row r="47" spans="1:11" x14ac:dyDescent="0.25">
      <c r="E47" s="325" t="s">
        <v>84</v>
      </c>
      <c r="F47" s="326"/>
      <c r="G47" s="326"/>
      <c r="H47" s="326"/>
      <c r="I47" s="326"/>
      <c r="J47" s="327"/>
    </row>
    <row r="48" spans="1:11" outlineLevel="1" x14ac:dyDescent="0.25">
      <c r="E48" s="47">
        <v>1</v>
      </c>
      <c r="F48" s="50"/>
      <c r="G48" s="74"/>
      <c r="H48" s="74"/>
      <c r="I48" s="74"/>
      <c r="J48" s="54"/>
    </row>
    <row r="49" spans="5:10" outlineLevel="1" x14ac:dyDescent="0.25">
      <c r="E49" s="51" t="s">
        <v>8</v>
      </c>
      <c r="F49" s="15"/>
      <c r="G49" s="70">
        <f>+IF('Revision 1'!$H62=G$10,1,0)</f>
        <v>0</v>
      </c>
      <c r="H49" s="70">
        <f>+IF('Revision 1'!$H62=H$10,1,0)</f>
        <v>0</v>
      </c>
      <c r="I49" s="70">
        <f>+IF('Revision 1'!$H62=I$10,1,0)</f>
        <v>0</v>
      </c>
      <c r="J49" s="70" t="e">
        <f>+IF('Revision 1'!#REF!=0,0,1)</f>
        <v>#REF!</v>
      </c>
    </row>
    <row r="50" spans="5:10" outlineLevel="1" x14ac:dyDescent="0.25">
      <c r="E50" s="47" t="s">
        <v>9</v>
      </c>
      <c r="F50" s="41"/>
      <c r="G50" s="70">
        <f>+IF('Revision 1'!$H63=G$10,1,0)</f>
        <v>0</v>
      </c>
      <c r="H50" s="70">
        <f>+IF('Revision 1'!$H63=H$10,1,0)</f>
        <v>0</v>
      </c>
      <c r="I50" s="70">
        <f>+IF('Revision 1'!$H63=I$10,1,0)</f>
        <v>0</v>
      </c>
      <c r="J50" s="70" t="e">
        <f>+IF('Revision 1'!#REF!=0,0,1)</f>
        <v>#REF!</v>
      </c>
    </row>
    <row r="51" spans="5:10" outlineLevel="1" x14ac:dyDescent="0.25">
      <c r="E51" s="47" t="s">
        <v>10</v>
      </c>
      <c r="F51" s="41"/>
      <c r="G51" s="70">
        <f>+IF('Revision 1'!$H64=G$10,1,0)</f>
        <v>0</v>
      </c>
      <c r="H51" s="70">
        <f>+IF('Revision 1'!$H64=H$10,1,0)</f>
        <v>0</v>
      </c>
      <c r="I51" s="70">
        <f>+IF('Revision 1'!$H64=I$10,1,0)</f>
        <v>0</v>
      </c>
      <c r="J51" s="70" t="e">
        <f>+IF('Revision 1'!#REF!=0,0,1)</f>
        <v>#REF!</v>
      </c>
    </row>
    <row r="52" spans="5:10" outlineLevel="1" x14ac:dyDescent="0.25">
      <c r="E52" s="49"/>
      <c r="F52" s="50"/>
      <c r="G52" s="74"/>
      <c r="H52" s="74"/>
      <c r="I52" s="74"/>
      <c r="J52" s="54"/>
    </row>
    <row r="53" spans="5:10" outlineLevel="1" x14ac:dyDescent="0.25">
      <c r="E53" s="322" t="s">
        <v>119</v>
      </c>
      <c r="F53" s="323"/>
      <c r="G53" s="323"/>
      <c r="H53" s="323"/>
      <c r="I53" s="323"/>
      <c r="J53" s="324"/>
    </row>
    <row r="54" spans="5:10" outlineLevel="1" x14ac:dyDescent="0.25">
      <c r="E54" s="52" t="s">
        <v>11</v>
      </c>
      <c r="F54" s="52"/>
      <c r="G54" s="70">
        <f>+IF('Revision 1'!$H67=G$10,1,0)</f>
        <v>0</v>
      </c>
      <c r="H54" s="70">
        <f>+IF('Revision 1'!$H67=H$10,1,0)</f>
        <v>0</v>
      </c>
      <c r="I54" s="70">
        <f>+IF('Revision 1'!$H67=I$10,1,0)</f>
        <v>0</v>
      </c>
      <c r="J54" s="70" t="e">
        <f>+IF('Revision 1'!#REF!=0,0,1)</f>
        <v>#REF!</v>
      </c>
    </row>
    <row r="55" spans="5:10" outlineLevel="1" x14ac:dyDescent="0.25">
      <c r="E55" s="42">
        <v>1</v>
      </c>
      <c r="F55" s="52"/>
      <c r="G55" s="70">
        <f>+IF('Revision 1'!$H68=G$10,1,0)</f>
        <v>0</v>
      </c>
      <c r="H55" s="70">
        <f>+IF('Revision 1'!$H68=H$10,1,0)</f>
        <v>0</v>
      </c>
      <c r="I55" s="70">
        <f>+IF('Revision 1'!$H68=I$10,1,0)</f>
        <v>0</v>
      </c>
      <c r="J55" s="70" t="e">
        <f>+IF('Revision 1'!#REF!=0,0,1)</f>
        <v>#REF!</v>
      </c>
    </row>
    <row r="56" spans="5:10" outlineLevel="1" x14ac:dyDescent="0.25">
      <c r="E56" s="42">
        <v>2</v>
      </c>
      <c r="F56" s="52"/>
      <c r="G56" s="70">
        <f>+IF('Revision 1'!$H69=G$10,1,0)</f>
        <v>0</v>
      </c>
      <c r="H56" s="70">
        <f>+IF('Revision 1'!$H69=H$10,1,0)</f>
        <v>0</v>
      </c>
      <c r="I56" s="70">
        <f>+IF('Revision 1'!$H69=I$10,1,0)</f>
        <v>0</v>
      </c>
      <c r="J56" s="70" t="e">
        <f>+IF('Revision 1'!#REF!=0,0,1)</f>
        <v>#REF!</v>
      </c>
    </row>
    <row r="57" spans="5:10" outlineLevel="1" x14ac:dyDescent="0.25">
      <c r="E57" s="42" t="s">
        <v>12</v>
      </c>
      <c r="F57" s="42"/>
      <c r="G57" s="70">
        <f>+IF('Revision 1'!$H70=G$10,1,0)</f>
        <v>0</v>
      </c>
      <c r="H57" s="70">
        <f>+IF('Revision 1'!$H70=H$10,1,0)</f>
        <v>0</v>
      </c>
      <c r="I57" s="70">
        <f>+IF('Revision 1'!$H70=I$10,1,0)</f>
        <v>0</v>
      </c>
      <c r="J57" s="70" t="e">
        <f>+IF('Revision 1'!#REF!=0,0,1)</f>
        <v>#REF!</v>
      </c>
    </row>
    <row r="58" spans="5:10" outlineLevel="1" x14ac:dyDescent="0.25">
      <c r="E58" s="42" t="s">
        <v>87</v>
      </c>
      <c r="F58" s="52"/>
      <c r="G58" s="70">
        <f>+IF('Revision 1'!$H71=G$10,1,0)</f>
        <v>0</v>
      </c>
      <c r="H58" s="70">
        <f>+IF('Revision 1'!$H71=H$10,1,0)</f>
        <v>0</v>
      </c>
      <c r="I58" s="70">
        <f>+IF('Revision 1'!$H71=I$10,1,0)</f>
        <v>0</v>
      </c>
      <c r="J58" s="70" t="e">
        <f>+IF('Revision 1'!#REF!=0,0,1)</f>
        <v>#REF!</v>
      </c>
    </row>
    <row r="59" spans="5:10" outlineLevel="1" x14ac:dyDescent="0.25">
      <c r="E59" s="42" t="s">
        <v>68</v>
      </c>
      <c r="F59" s="52"/>
      <c r="G59" s="70">
        <f>+IF('Revision 1'!$H72=G$10,1,0)</f>
        <v>0</v>
      </c>
      <c r="H59" s="70">
        <f>+IF('Revision 1'!$H72=H$10,1,0)</f>
        <v>0</v>
      </c>
      <c r="I59" s="70">
        <f>+IF('Revision 1'!$H72=I$10,1,0)</f>
        <v>0</v>
      </c>
      <c r="J59" s="70" t="e">
        <f>+IF('Revision 1'!#REF!=0,0,1)</f>
        <v>#REF!</v>
      </c>
    </row>
    <row r="60" spans="5:10" outlineLevel="1" x14ac:dyDescent="0.25">
      <c r="E60" s="53" t="s">
        <v>33</v>
      </c>
      <c r="F60" s="52"/>
      <c r="G60" s="70">
        <f>+IF('Revision 1'!$H73=G$10,1,0)</f>
        <v>0</v>
      </c>
      <c r="H60" s="70">
        <f>+IF('Revision 1'!$H73=H$10,1,0)</f>
        <v>0</v>
      </c>
      <c r="I60" s="70">
        <f>+IF('Revision 1'!$H73=I$10,1,0)</f>
        <v>0</v>
      </c>
      <c r="J60" s="70" t="e">
        <f>+IF('Revision 1'!#REF!=0,0,1)</f>
        <v>#REF!</v>
      </c>
    </row>
    <row r="61" spans="5:10" outlineLevel="1" x14ac:dyDescent="0.25">
      <c r="E61" s="47" t="s">
        <v>87</v>
      </c>
      <c r="F61" s="52"/>
      <c r="G61" s="70">
        <f>+IF('Revision 1'!$H74=G$10,1,0)</f>
        <v>0</v>
      </c>
      <c r="H61" s="70">
        <f>+IF('Revision 1'!$H74=H$10,1,0)</f>
        <v>0</v>
      </c>
      <c r="I61" s="70">
        <f>+IF('Revision 1'!$H74=I$10,1,0)</f>
        <v>0</v>
      </c>
      <c r="J61" s="70" t="e">
        <f>+IF('Revision 1'!#REF!=0,0,1)</f>
        <v>#REF!</v>
      </c>
    </row>
    <row r="62" spans="5:10" outlineLevel="1" x14ac:dyDescent="0.25">
      <c r="E62" s="47" t="s">
        <v>68</v>
      </c>
      <c r="F62" s="52"/>
      <c r="G62" s="70">
        <f>+IF('Revision 1'!$H75=G$10,1,0)</f>
        <v>0</v>
      </c>
      <c r="H62" s="70">
        <f>+IF('Revision 1'!$H75=H$10,1,0)</f>
        <v>0</v>
      </c>
      <c r="I62" s="70">
        <f>+IF('Revision 1'!$H75=I$10,1,0)</f>
        <v>0</v>
      </c>
      <c r="J62" s="70" t="e">
        <f>+IF('Revision 1'!#REF!=0,0,1)</f>
        <v>#REF!</v>
      </c>
    </row>
    <row r="63" spans="5:10" outlineLevel="1" x14ac:dyDescent="0.25">
      <c r="E63" s="47" t="s">
        <v>69</v>
      </c>
      <c r="F63" s="52"/>
      <c r="G63" s="70">
        <f>+IF('Revision 1'!$H76=G$10,1,0)</f>
        <v>0</v>
      </c>
      <c r="H63" s="70">
        <f>+IF('Revision 1'!$H76=H$10,1,0)</f>
        <v>0</v>
      </c>
      <c r="I63" s="70">
        <f>+IF('Revision 1'!$H76=I$10,1,0)</f>
        <v>0</v>
      </c>
      <c r="J63" s="70" t="e">
        <f>+IF('Revision 1'!#REF!=0,0,1)</f>
        <v>#REF!</v>
      </c>
    </row>
    <row r="64" spans="5:10" outlineLevel="1" x14ac:dyDescent="0.25">
      <c r="E64" s="52" t="s">
        <v>40</v>
      </c>
      <c r="F64" s="52"/>
      <c r="G64" s="70">
        <f>+IF('Revision 1'!$H77=G$10,1,0)</f>
        <v>0</v>
      </c>
      <c r="H64" s="70">
        <f>+IF('Revision 1'!$H77=H$10,1,0)</f>
        <v>0</v>
      </c>
      <c r="I64" s="70">
        <f>+IF('Revision 1'!$H77=I$10,1,0)</f>
        <v>0</v>
      </c>
      <c r="J64" s="70" t="e">
        <f>+IF('Revision 1'!#REF!=0,0,1)</f>
        <v>#REF!</v>
      </c>
    </row>
    <row r="65" spans="5:14" outlineLevel="1" x14ac:dyDescent="0.25">
      <c r="E65" s="55" t="s">
        <v>87</v>
      </c>
      <c r="F65" s="21"/>
      <c r="G65" s="70">
        <f>+IF('Revision 1'!$H78=G$10,1,0)</f>
        <v>0</v>
      </c>
      <c r="H65" s="70">
        <f>+IF('Revision 1'!$H78=H$10,1,0)</f>
        <v>0</v>
      </c>
      <c r="I65" s="70">
        <f>+IF('Revision 1'!$H78=I$10,1,0)</f>
        <v>0</v>
      </c>
      <c r="J65" s="70" t="e">
        <f>+IF('Revision 1'!#REF!=0,0,1)</f>
        <v>#REF!</v>
      </c>
    </row>
    <row r="66" spans="5:14" outlineLevel="1" x14ac:dyDescent="0.25">
      <c r="E66" s="47" t="s">
        <v>68</v>
      </c>
      <c r="F66" s="52"/>
      <c r="G66" s="70">
        <f>+IF('Revision 1'!$H79=G$10,1,0)</f>
        <v>0</v>
      </c>
      <c r="H66" s="70">
        <f>+IF('Revision 1'!$H79=H$10,1,0)</f>
        <v>0</v>
      </c>
      <c r="I66" s="70">
        <f>+IF('Revision 1'!$H79=I$10,1,0)</f>
        <v>0</v>
      </c>
      <c r="J66" s="70" t="e">
        <f>+IF('Revision 1'!#REF!=0,0,1)</f>
        <v>#REF!</v>
      </c>
    </row>
    <row r="67" spans="5:14" outlineLevel="1" x14ac:dyDescent="0.25">
      <c r="E67" s="47" t="s">
        <v>69</v>
      </c>
      <c r="F67" s="52"/>
      <c r="G67" s="70">
        <f>+IF('Revision 1'!$H80=G$10,1,0)</f>
        <v>0</v>
      </c>
      <c r="H67" s="70">
        <f>+IF('Revision 1'!$H80=H$10,1,0)</f>
        <v>0</v>
      </c>
      <c r="I67" s="70">
        <f>+IF('Revision 1'!$H80=I$10,1,0)</f>
        <v>0</v>
      </c>
      <c r="J67" s="70" t="e">
        <f>+IF('Revision 1'!#REF!=0,0,1)</f>
        <v>#REF!</v>
      </c>
    </row>
    <row r="68" spans="5:14" outlineLevel="1" x14ac:dyDescent="0.25">
      <c r="E68" s="53" t="s">
        <v>50</v>
      </c>
      <c r="F68" s="52"/>
      <c r="G68" s="70">
        <f>+IF('Revision 1'!$H81=G$10,1,0)</f>
        <v>0</v>
      </c>
      <c r="H68" s="70">
        <f>+IF('Revision 1'!$H81=H$10,1,0)</f>
        <v>0</v>
      </c>
      <c r="I68" s="70">
        <f>+IF('Revision 1'!$H81=I$10,1,0)</f>
        <v>0</v>
      </c>
      <c r="J68" s="70" t="e">
        <f>+IF('Revision 1'!#REF!=0,0,1)</f>
        <v>#REF!</v>
      </c>
    </row>
    <row r="69" spans="5:14" outlineLevel="1" x14ac:dyDescent="0.25">
      <c r="E69" s="47" t="s">
        <v>87</v>
      </c>
      <c r="F69" s="52"/>
      <c r="G69" s="70">
        <f>+IF('Revision 1'!$H82=G$10,1,0)</f>
        <v>0</v>
      </c>
      <c r="H69" s="70">
        <f>+IF('Revision 1'!$H82=H$10,1,0)</f>
        <v>0</v>
      </c>
      <c r="I69" s="70">
        <f>+IF('Revision 1'!$H82=I$10,1,0)</f>
        <v>0</v>
      </c>
      <c r="J69" s="70" t="e">
        <f>+IF('Revision 1'!#REF!=0,0,1)</f>
        <v>#REF!</v>
      </c>
    </row>
    <row r="70" spans="5:14" outlineLevel="1" x14ac:dyDescent="0.25">
      <c r="E70" s="47" t="s">
        <v>68</v>
      </c>
      <c r="F70" s="52"/>
      <c r="G70" s="70">
        <f>+IF('Revision 1'!$H83=G$10,1,0)</f>
        <v>0</v>
      </c>
      <c r="H70" s="70">
        <f>+IF('Revision 1'!$H83=H$10,1,0)</f>
        <v>0</v>
      </c>
      <c r="I70" s="70">
        <f>+IF('Revision 1'!$H83=I$10,1,0)</f>
        <v>0</v>
      </c>
      <c r="J70" s="70" t="e">
        <f>+IF('Revision 1'!#REF!=0,0,1)</f>
        <v>#REF!</v>
      </c>
    </row>
    <row r="71" spans="5:14" outlineLevel="1" x14ac:dyDescent="0.25">
      <c r="E71" s="47" t="s">
        <v>69</v>
      </c>
      <c r="F71" s="52"/>
      <c r="G71" s="70">
        <f>+IF('Revision 1'!$H84=G$10,1,0)</f>
        <v>0</v>
      </c>
      <c r="H71" s="70">
        <f>+IF('Revision 1'!$H84=H$10,1,0)</f>
        <v>0</v>
      </c>
      <c r="I71" s="70">
        <f>+IF('Revision 1'!$H84=I$10,1,0)</f>
        <v>0</v>
      </c>
      <c r="J71" s="70" t="e">
        <f>+IF('Revision 1'!#REF!=0,0,1)</f>
        <v>#REF!</v>
      </c>
    </row>
    <row r="72" spans="5:14" outlineLevel="1" x14ac:dyDescent="0.25">
      <c r="E72" s="47" t="s">
        <v>71</v>
      </c>
      <c r="F72" s="52"/>
      <c r="G72" s="70">
        <f>+IF('Revision 1'!$H85=G$10,1,0)</f>
        <v>0</v>
      </c>
      <c r="H72" s="70">
        <f>+IF('Revision 1'!$H85=H$10,1,0)</f>
        <v>0</v>
      </c>
      <c r="I72" s="70">
        <f>+IF('Revision 1'!$H85=I$10,1,0)</f>
        <v>0</v>
      </c>
      <c r="J72" s="70" t="e">
        <f>+IF('Revision 1'!#REF!=0,0,1)</f>
        <v>#REF!</v>
      </c>
      <c r="M72" s="3"/>
      <c r="N72" s="3"/>
    </row>
    <row r="73" spans="5:14" outlineLevel="1" x14ac:dyDescent="0.25">
      <c r="E73" s="53" t="s">
        <v>62</v>
      </c>
      <c r="F73" s="52"/>
      <c r="G73" s="70">
        <f>+IF('Revision 1'!$H86=G$10,1,0)</f>
        <v>0</v>
      </c>
      <c r="H73" s="70">
        <f>+IF('Revision 1'!$H86=H$10,1,0)</f>
        <v>0</v>
      </c>
      <c r="I73" s="70">
        <f>+IF('Revision 1'!$H86=I$10,1,0)</f>
        <v>0</v>
      </c>
      <c r="J73" s="70" t="e">
        <f>+IF('Revision 1'!#REF!=0,0,1)</f>
        <v>#REF!</v>
      </c>
      <c r="M73" s="3"/>
    </row>
    <row r="74" spans="5:14" outlineLevel="1" x14ac:dyDescent="0.25">
      <c r="E74" s="47" t="s">
        <v>87</v>
      </c>
      <c r="F74" s="52"/>
      <c r="G74" s="70">
        <f>+IF('Revision 1'!$H87=G$10,1,0)</f>
        <v>0</v>
      </c>
      <c r="H74" s="70">
        <f>+IF('Revision 1'!$H87=H$10,1,0)</f>
        <v>0</v>
      </c>
      <c r="I74" s="70">
        <f>+IF('Revision 1'!$H87=I$10,1,0)</f>
        <v>0</v>
      </c>
      <c r="J74" s="70" t="e">
        <f>+IF('Revision 1'!#REF!=0,0,1)</f>
        <v>#REF!</v>
      </c>
    </row>
    <row r="75" spans="5:14" outlineLevel="1" x14ac:dyDescent="0.25">
      <c r="E75" s="47" t="s">
        <v>68</v>
      </c>
      <c r="F75" s="52"/>
      <c r="G75" s="70">
        <f>+IF('Revision 1'!$H88=G$10,1,0)</f>
        <v>0</v>
      </c>
      <c r="H75" s="70">
        <f>+IF('Revision 1'!$H88=H$10,1,0)</f>
        <v>0</v>
      </c>
      <c r="I75" s="70">
        <f>+IF('Revision 1'!$H88=I$10,1,0)</f>
        <v>0</v>
      </c>
      <c r="J75" s="70" t="e">
        <f>+IF('Revision 1'!#REF!=0,0,1)</f>
        <v>#REF!</v>
      </c>
    </row>
    <row r="76" spans="5:14" outlineLevel="1" x14ac:dyDescent="0.25">
      <c r="E76" s="47" t="s">
        <v>69</v>
      </c>
      <c r="F76" s="52"/>
      <c r="G76" s="70">
        <f>+IF('Revision 1'!$H89=G$10,1,0)</f>
        <v>0</v>
      </c>
      <c r="H76" s="70">
        <f>+IF('Revision 1'!$H89=H$10,1,0)</f>
        <v>0</v>
      </c>
      <c r="I76" s="70">
        <f>+IF('Revision 1'!$H89=I$10,1,0)</f>
        <v>0</v>
      </c>
      <c r="J76" s="70" t="e">
        <f>+IF('Revision 1'!#REF!=0,0,1)</f>
        <v>#REF!</v>
      </c>
    </row>
    <row r="77" spans="5:14" outlineLevel="1" x14ac:dyDescent="0.25">
      <c r="E77" s="47" t="s">
        <v>71</v>
      </c>
      <c r="F77" s="52"/>
      <c r="G77" s="70">
        <f>+IF('Revision 1'!$H90=G$10,1,0)</f>
        <v>0</v>
      </c>
      <c r="H77" s="70">
        <f>+IF('Revision 1'!$H90=H$10,1,0)</f>
        <v>0</v>
      </c>
      <c r="I77" s="70">
        <f>+IF('Revision 1'!$H90=I$10,1,0)</f>
        <v>0</v>
      </c>
      <c r="J77" s="70" t="e">
        <f>+IF('Revision 1'!#REF!=0,0,1)</f>
        <v>#REF!</v>
      </c>
    </row>
    <row r="78" spans="5:14" outlineLevel="1" x14ac:dyDescent="0.25">
      <c r="E78" s="47" t="s">
        <v>73</v>
      </c>
      <c r="F78" s="52"/>
      <c r="G78" s="70">
        <f>+IF('Revision 1'!$H91=G$10,1,0)</f>
        <v>0</v>
      </c>
      <c r="H78" s="70">
        <f>+IF('Revision 1'!$H91=H$10,1,0)</f>
        <v>0</v>
      </c>
      <c r="I78" s="70">
        <f>+IF('Revision 1'!$H91=I$10,1,0)</f>
        <v>0</v>
      </c>
      <c r="J78" s="70" t="e">
        <f>+IF('Revision 1'!#REF!=0,0,1)</f>
        <v>#REF!</v>
      </c>
    </row>
    <row r="79" spans="5:14" outlineLevel="1" x14ac:dyDescent="0.25">
      <c r="E79" s="53" t="s">
        <v>115</v>
      </c>
      <c r="F79" s="52"/>
      <c r="G79" s="70">
        <f>+IF('Revision 1'!$H92=G$10,1,0)</f>
        <v>0</v>
      </c>
      <c r="H79" s="70">
        <f>+IF('Revision 1'!$H92=H$10,1,0)</f>
        <v>0</v>
      </c>
      <c r="I79" s="70">
        <f>+IF('Revision 1'!$H92=I$10,1,0)</f>
        <v>0</v>
      </c>
      <c r="J79" s="70" t="e">
        <f>+IF('Revision 1'!#REF!=0,0,1)</f>
        <v>#REF!</v>
      </c>
    </row>
    <row r="80" spans="5:14" outlineLevel="1" x14ac:dyDescent="0.25">
      <c r="E80" s="53" t="s">
        <v>90</v>
      </c>
      <c r="F80" s="52"/>
      <c r="G80" s="70">
        <f>+IF('Revision 1'!$H93=G$10,1,0)</f>
        <v>0</v>
      </c>
      <c r="H80" s="70">
        <f>+IF('Revision 1'!$H93=H$10,1,0)</f>
        <v>0</v>
      </c>
      <c r="I80" s="70">
        <f>+IF('Revision 1'!$H93=I$10,1,0)</f>
        <v>0</v>
      </c>
      <c r="J80" s="70" t="e">
        <f>+IF('Revision 1'!#REF!=0,0,1)</f>
        <v>#REF!</v>
      </c>
    </row>
    <row r="81" spans="5:10" outlineLevel="1" x14ac:dyDescent="0.25">
      <c r="E81" s="53" t="s">
        <v>92</v>
      </c>
      <c r="F81" s="52"/>
      <c r="G81" s="70">
        <f>+IF('Revision 1'!$H94=G$10,1,0)</f>
        <v>0</v>
      </c>
      <c r="H81" s="70">
        <f>+IF('Revision 1'!$H94=H$10,1,0)</f>
        <v>0</v>
      </c>
      <c r="I81" s="70">
        <f>+IF('Revision 1'!$H94=I$10,1,0)</f>
        <v>0</v>
      </c>
      <c r="J81" s="70" t="e">
        <f>+IF('Revision 1'!#REF!=0,0,1)</f>
        <v>#REF!</v>
      </c>
    </row>
    <row r="82" spans="5:10" outlineLevel="1" x14ac:dyDescent="0.25">
      <c r="E82" s="56">
        <v>4</v>
      </c>
      <c r="F82" s="57"/>
      <c r="G82" s="70">
        <f>+IF('Revision 1'!$H95=G$10,1,0)</f>
        <v>0</v>
      </c>
      <c r="H82" s="70">
        <f>+IF('Revision 1'!$H95=H$10,1,0)</f>
        <v>0</v>
      </c>
      <c r="I82" s="70">
        <f>+IF('Revision 1'!$H95=I$10,1,0)</f>
        <v>0</v>
      </c>
      <c r="J82" s="70" t="e">
        <f>+IF('Revision 1'!#REF!=0,0,1)</f>
        <v>#REF!</v>
      </c>
    </row>
    <row r="83" spans="5:10" outlineLevel="1" x14ac:dyDescent="0.25">
      <c r="E83" s="43" t="s">
        <v>8</v>
      </c>
      <c r="F83" s="41"/>
      <c r="G83" s="70">
        <f>+IF('Revision 1'!$H96=G$10,1,0)</f>
        <v>0</v>
      </c>
      <c r="H83" s="70">
        <f>+IF('Revision 1'!$H96=H$10,1,0)</f>
        <v>0</v>
      </c>
      <c r="I83" s="70">
        <f>+IF('Revision 1'!$H96=I$10,1,0)</f>
        <v>0</v>
      </c>
      <c r="J83" s="70" t="e">
        <f>+IF('Revision 1'!#REF!=0,0,1)</f>
        <v>#REF!</v>
      </c>
    </row>
    <row r="84" spans="5:10" outlineLevel="1" x14ac:dyDescent="0.25">
      <c r="E84" s="43" t="s">
        <v>9</v>
      </c>
      <c r="F84" s="41"/>
      <c r="G84" s="70">
        <f>+IF('Revision 1'!$H97=G$10,1,0)</f>
        <v>0</v>
      </c>
      <c r="H84" s="70">
        <f>+IF('Revision 1'!$H97=H$10,1,0)</f>
        <v>0</v>
      </c>
      <c r="I84" s="70">
        <f>+IF('Revision 1'!$H97=I$10,1,0)</f>
        <v>0</v>
      </c>
      <c r="J84" s="70" t="e">
        <f>+IF('Revision 1'!#REF!=0,0,1)</f>
        <v>#REF!</v>
      </c>
    </row>
    <row r="85" spans="5:10" outlineLevel="1" x14ac:dyDescent="0.25">
      <c r="E85" s="43" t="s">
        <v>10</v>
      </c>
      <c r="F85" s="41"/>
      <c r="G85" s="70">
        <f>+IF('Revision 1'!$H98=G$10,1,0)</f>
        <v>0</v>
      </c>
      <c r="H85" s="70">
        <f>+IF('Revision 1'!$H98=H$10,1,0)</f>
        <v>0</v>
      </c>
      <c r="I85" s="70">
        <f>+IF('Revision 1'!$H98=I$10,1,0)</f>
        <v>0</v>
      </c>
      <c r="J85" s="70" t="e">
        <f>+IF('Revision 1'!#REF!=0,0,1)</f>
        <v>#REF!</v>
      </c>
    </row>
    <row r="86" spans="5:10" outlineLevel="1" x14ac:dyDescent="0.25">
      <c r="E86" s="43" t="s">
        <v>11</v>
      </c>
      <c r="F86" s="41"/>
      <c r="G86" s="70">
        <f>+IF('Revision 1'!$H99=G$10,1,0)</f>
        <v>0</v>
      </c>
      <c r="H86" s="70">
        <f>+IF('Revision 1'!$H99=H$10,1,0)</f>
        <v>0</v>
      </c>
      <c r="I86" s="70">
        <f>+IF('Revision 1'!$H99=I$10,1,0)</f>
        <v>0</v>
      </c>
      <c r="J86" s="70" t="e">
        <f>+IF('Revision 1'!#REF!=0,0,1)</f>
        <v>#REF!</v>
      </c>
    </row>
    <row r="87" spans="5:10" outlineLevel="1" x14ac:dyDescent="0.25">
      <c r="E87" s="56" t="s">
        <v>73</v>
      </c>
      <c r="F87" s="41"/>
      <c r="G87" s="70">
        <f>+IF('Revision 1'!$H100=G$10,1,0)</f>
        <v>0</v>
      </c>
      <c r="H87" s="70">
        <f>+IF('Revision 1'!$H100=H$10,1,0)</f>
        <v>0</v>
      </c>
      <c r="I87" s="70">
        <f>+IF('Revision 1'!$H100=I$10,1,0)</f>
        <v>0</v>
      </c>
      <c r="J87" s="70" t="e">
        <f>+IF('Revision 1'!#REF!=0,0,1)</f>
        <v>#REF!</v>
      </c>
    </row>
    <row r="88" spans="5:10" s="5" customFormat="1" outlineLevel="1" x14ac:dyDescent="0.25">
      <c r="E88" s="59" t="s">
        <v>93</v>
      </c>
      <c r="F88" s="16"/>
      <c r="G88" s="70">
        <f>+IF('Revision 1'!$H101=G$10,1,0)</f>
        <v>0</v>
      </c>
      <c r="H88" s="70">
        <f>+IF('Revision 1'!$H101=H$10,1,0)</f>
        <v>0</v>
      </c>
      <c r="I88" s="70">
        <f>+IF('Revision 1'!$H101=I$10,1,0)</f>
        <v>0</v>
      </c>
      <c r="J88" s="70" t="e">
        <f>+IF('Revision 1'!#REF!=0,0,1)</f>
        <v>#REF!</v>
      </c>
    </row>
    <row r="89" spans="5:10" s="2" customFormat="1" outlineLevel="1" x14ac:dyDescent="0.25">
      <c r="E89" s="58" t="s">
        <v>8</v>
      </c>
      <c r="F89" s="22"/>
      <c r="G89" s="70">
        <f>+IF('Revision 1'!$H102=G$10,1,0)</f>
        <v>0</v>
      </c>
      <c r="H89" s="70">
        <f>+IF('Revision 1'!$H102=H$10,1,0)</f>
        <v>0</v>
      </c>
      <c r="I89" s="70">
        <f>+IF('Revision 1'!$H102=I$10,1,0)</f>
        <v>0</v>
      </c>
      <c r="J89" s="70" t="e">
        <f>+IF('Revision 1'!#REF!=0,0,1)</f>
        <v>#REF!</v>
      </c>
    </row>
    <row r="90" spans="5:10" s="2" customFormat="1" outlineLevel="1" x14ac:dyDescent="0.25">
      <c r="E90" s="58" t="s">
        <v>9</v>
      </c>
      <c r="F90" s="22"/>
      <c r="G90" s="70">
        <f>+IF('Revision 1'!$H103=G$10,1,0)</f>
        <v>0</v>
      </c>
      <c r="H90" s="70">
        <f>+IF('Revision 1'!$H103=H$10,1,0)</f>
        <v>0</v>
      </c>
      <c r="I90" s="70">
        <f>+IF('Revision 1'!$H103=I$10,1,0)</f>
        <v>0</v>
      </c>
      <c r="J90" s="70" t="e">
        <f>+IF('Revision 1'!#REF!=0,0,1)</f>
        <v>#REF!</v>
      </c>
    </row>
    <row r="91" spans="5:10" s="2" customFormat="1" outlineLevel="1" x14ac:dyDescent="0.25">
      <c r="E91" s="58" t="s">
        <v>10</v>
      </c>
      <c r="F91" s="22"/>
      <c r="G91" s="70">
        <f>+IF('Revision 1'!$H104=G$10,1,0)</f>
        <v>0</v>
      </c>
      <c r="H91" s="70">
        <f>+IF('Revision 1'!$H104=H$10,1,0)</f>
        <v>0</v>
      </c>
      <c r="I91" s="70">
        <f>+IF('Revision 1'!$H104=I$10,1,0)</f>
        <v>0</v>
      </c>
      <c r="J91" s="70" t="e">
        <f>+IF('Revision 1'!#REF!=0,0,1)</f>
        <v>#REF!</v>
      </c>
    </row>
    <row r="92" spans="5:10" s="2" customFormat="1" outlineLevel="1" x14ac:dyDescent="0.25">
      <c r="E92" s="58" t="s">
        <v>11</v>
      </c>
      <c r="F92" s="22"/>
      <c r="G92" s="70">
        <f>+IF('Revision 1'!$H105=G$10,1,0)</f>
        <v>0</v>
      </c>
      <c r="H92" s="70">
        <f>+IF('Revision 1'!$H105=H$10,1,0)</f>
        <v>0</v>
      </c>
      <c r="I92" s="70">
        <f>+IF('Revision 1'!$H105=I$10,1,0)</f>
        <v>0</v>
      </c>
      <c r="J92" s="70" t="e">
        <f>+IF('Revision 1'!#REF!=0,0,1)</f>
        <v>#REF!</v>
      </c>
    </row>
    <row r="93" spans="5:10" s="2" customFormat="1" outlineLevel="1" x14ac:dyDescent="0.25">
      <c r="E93" s="58" t="s">
        <v>96</v>
      </c>
      <c r="F93" s="22"/>
      <c r="G93" s="70">
        <f>+IF('Revision 1'!$H106=G$10,1,0)</f>
        <v>0</v>
      </c>
      <c r="H93" s="70">
        <f>+IF('Revision 1'!$H106=H$10,1,0)</f>
        <v>0</v>
      </c>
      <c r="I93" s="70">
        <f>+IF('Revision 1'!$H106=I$10,1,0)</f>
        <v>0</v>
      </c>
      <c r="J93" s="70" t="e">
        <f>+IF('Revision 1'!#REF!=0,0,1)</f>
        <v>#REF!</v>
      </c>
    </row>
    <row r="94" spans="5:10" s="2" customFormat="1" outlineLevel="1" x14ac:dyDescent="0.25">
      <c r="E94" s="58" t="s">
        <v>76</v>
      </c>
      <c r="F94" s="60"/>
      <c r="G94" s="73"/>
      <c r="H94" s="73"/>
      <c r="I94" s="73"/>
      <c r="J94" s="48" t="e">
        <f>+IF('Revision 1'!#REF!=0,0,1)</f>
        <v>#REF!</v>
      </c>
    </row>
    <row r="95" spans="5:10" s="2" customFormat="1" outlineLevel="1" x14ac:dyDescent="0.25">
      <c r="E95" s="58" t="s">
        <v>98</v>
      </c>
      <c r="F95" s="22"/>
      <c r="G95" s="70">
        <f>+IF('Revision 1'!$H108=G$10,1,0)</f>
        <v>0</v>
      </c>
      <c r="H95" s="70">
        <f>+IF('Revision 1'!$H108=H$10,1,0)</f>
        <v>0</v>
      </c>
      <c r="I95" s="70">
        <f>+IF('Revision 1'!$H108=I$10,1,0)</f>
        <v>0</v>
      </c>
      <c r="J95" s="70" t="e">
        <f>+IF('Revision 1'!#REF!=0,0,1)</f>
        <v>#REF!</v>
      </c>
    </row>
    <row r="96" spans="5:10" s="2" customFormat="1" outlineLevel="1" x14ac:dyDescent="0.25">
      <c r="E96" s="58" t="s">
        <v>9</v>
      </c>
      <c r="F96" s="22"/>
      <c r="G96" s="70">
        <f>+IF('Revision 1'!$H109=G$10,1,0)</f>
        <v>0</v>
      </c>
      <c r="H96" s="70">
        <f>+IF('Revision 1'!$H109=H$10,1,0)</f>
        <v>0</v>
      </c>
      <c r="I96" s="70">
        <f>+IF('Revision 1'!$H109=I$10,1,0)</f>
        <v>0</v>
      </c>
      <c r="J96" s="70" t="e">
        <f>+IF('Revision 1'!#REF!=0,0,1)</f>
        <v>#REF!</v>
      </c>
    </row>
    <row r="97" spans="1:10" s="2" customFormat="1" outlineLevel="1" x14ac:dyDescent="0.25">
      <c r="E97" s="58" t="s">
        <v>78</v>
      </c>
      <c r="F97" s="22"/>
      <c r="G97" s="70">
        <f>+IF('Revision 1'!$H110=G$10,1,0)</f>
        <v>0</v>
      </c>
      <c r="H97" s="70">
        <f>+IF('Revision 1'!$H110=H$10,1,0)</f>
        <v>0</v>
      </c>
      <c r="I97" s="70">
        <f>+IF('Revision 1'!$H110=I$10,1,0)</f>
        <v>0</v>
      </c>
      <c r="J97" s="70" t="e">
        <f>+IF('Revision 1'!#REF!=0,0,1)</f>
        <v>#REF!</v>
      </c>
    </row>
    <row r="98" spans="1:10" s="2" customFormat="1" outlineLevel="1" x14ac:dyDescent="0.25">
      <c r="E98" s="59" t="s">
        <v>100</v>
      </c>
      <c r="F98" s="16"/>
      <c r="G98" s="70">
        <f>+IF('Revision 1'!$H111=G$10,1,0)</f>
        <v>0</v>
      </c>
      <c r="H98" s="70">
        <f>+IF('Revision 1'!$H111=H$10,1,0)</f>
        <v>0</v>
      </c>
      <c r="I98" s="70">
        <f>+IF('Revision 1'!$H111=I$10,1,0)</f>
        <v>0</v>
      </c>
      <c r="J98" s="70" t="e">
        <f>+IF('Revision 1'!#REF!=0,0,1)</f>
        <v>#REF!</v>
      </c>
    </row>
    <row r="99" spans="1:10" s="2" customFormat="1" outlineLevel="1" x14ac:dyDescent="0.25">
      <c r="E99" s="58" t="s">
        <v>101</v>
      </c>
      <c r="F99" s="22"/>
      <c r="G99" s="70">
        <f>+IF('Revision 1'!$H112=G$10,1,0)</f>
        <v>0</v>
      </c>
      <c r="H99" s="70">
        <f>+IF('Revision 1'!$H112=H$10,1,0)</f>
        <v>0</v>
      </c>
      <c r="I99" s="70">
        <f>+IF('Revision 1'!$H112=I$10,1,0)</f>
        <v>0</v>
      </c>
      <c r="J99" s="70" t="e">
        <f>+IF('Revision 1'!#REF!=0,0,1)</f>
        <v>#REF!</v>
      </c>
    </row>
    <row r="100" spans="1:10" outlineLevel="1" x14ac:dyDescent="0.25">
      <c r="E100" s="43" t="s">
        <v>103</v>
      </c>
      <c r="F100" s="41"/>
      <c r="G100" s="70">
        <f>+IF('Revision 1'!$H113=G$10,1,0)</f>
        <v>0</v>
      </c>
      <c r="H100" s="70">
        <f>+IF('Revision 1'!$H113=H$10,1,0)</f>
        <v>0</v>
      </c>
      <c r="I100" s="70">
        <f>+IF('Revision 1'!$H113=I$10,1,0)</f>
        <v>0</v>
      </c>
      <c r="J100" s="70" t="e">
        <f>+IF('Revision 1'!#REF!=0,0,1)</f>
        <v>#REF!</v>
      </c>
    </row>
    <row r="101" spans="1:10" x14ac:dyDescent="0.25">
      <c r="A101" s="319" t="s">
        <v>141</v>
      </c>
      <c r="B101" s="320"/>
      <c r="C101" s="321"/>
      <c r="E101" s="43"/>
      <c r="F101" s="66"/>
      <c r="G101" s="69"/>
      <c r="H101" s="69"/>
      <c r="I101" s="69"/>
      <c r="J101" s="91"/>
    </row>
    <row r="102" spans="1:10" x14ac:dyDescent="0.25">
      <c r="E102" s="61"/>
      <c r="F102" s="62"/>
      <c r="G102" s="72"/>
      <c r="H102" s="72"/>
      <c r="I102" s="72"/>
      <c r="J102" s="63"/>
    </row>
    <row r="103" spans="1:10" outlineLevel="1" x14ac:dyDescent="0.25">
      <c r="E103" s="64"/>
      <c r="F103" s="65"/>
      <c r="G103" s="71"/>
      <c r="H103" s="71"/>
      <c r="I103" s="71"/>
      <c r="J103" s="48"/>
    </row>
    <row r="104" spans="1:10" outlineLevel="1" x14ac:dyDescent="0.25">
      <c r="E104" s="64"/>
      <c r="F104" s="65"/>
      <c r="G104" s="71"/>
      <c r="H104" s="71"/>
      <c r="I104" s="71"/>
      <c r="J104" s="48"/>
    </row>
    <row r="105" spans="1:10" outlineLevel="1" x14ac:dyDescent="0.25">
      <c r="E105" s="43" t="s">
        <v>98</v>
      </c>
      <c r="F105" s="41"/>
      <c r="G105" s="70">
        <f>+IF('Revision 1'!$H118=G$10,1,0)</f>
        <v>0</v>
      </c>
      <c r="H105" s="70">
        <f>+IF('Revision 1'!$H118=H$10,1,0)</f>
        <v>0</v>
      </c>
      <c r="I105" s="70">
        <f>+IF('Revision 1'!$H118=I$10,1,0)</f>
        <v>0</v>
      </c>
      <c r="J105" s="70" t="e">
        <f>+IF('Revision 1'!#REF!=0,0,1)</f>
        <v>#REF!</v>
      </c>
    </row>
    <row r="106" spans="1:10" outlineLevel="1" x14ac:dyDescent="0.25">
      <c r="E106" s="43" t="s">
        <v>9</v>
      </c>
      <c r="F106" s="41"/>
      <c r="G106" s="70">
        <f>+IF('Revision 1'!$H119=G$10,1,0)</f>
        <v>0</v>
      </c>
      <c r="H106" s="70">
        <f>+IF('Revision 1'!$H119=H$10,1,0)</f>
        <v>0</v>
      </c>
      <c r="I106" s="70">
        <f>+IF('Revision 1'!$H119=I$10,1,0)</f>
        <v>0</v>
      </c>
      <c r="J106" s="70" t="e">
        <f>+IF('Revision 1'!#REF!=0,0,1)</f>
        <v>#REF!</v>
      </c>
    </row>
    <row r="107" spans="1:10" outlineLevel="1" x14ac:dyDescent="0.25">
      <c r="E107" s="47" t="s">
        <v>10</v>
      </c>
      <c r="F107" s="41"/>
      <c r="G107" s="70">
        <f>+IF('Revision 1'!$H120=G$10,1,0)</f>
        <v>0</v>
      </c>
      <c r="H107" s="70">
        <f>+IF('Revision 1'!$H120=H$10,1,0)</f>
        <v>0</v>
      </c>
      <c r="I107" s="70">
        <f>+IF('Revision 1'!$H120=I$10,1,0)</f>
        <v>0</v>
      </c>
      <c r="J107" s="70" t="e">
        <f>+IF('Revision 1'!#REF!=0,0,1)</f>
        <v>#REF!</v>
      </c>
    </row>
    <row r="108" spans="1:10" outlineLevel="1" x14ac:dyDescent="0.25">
      <c r="E108" s="47" t="s">
        <v>107</v>
      </c>
      <c r="F108" s="41"/>
      <c r="G108" s="70">
        <f>+IF('Revision 1'!$H121=G$10,1,0)</f>
        <v>0</v>
      </c>
      <c r="H108" s="70">
        <f>+IF('Revision 1'!$H121=H$10,1,0)</f>
        <v>0</v>
      </c>
      <c r="I108" s="70">
        <f>+IF('Revision 1'!$H121=I$10,1,0)</f>
        <v>0</v>
      </c>
      <c r="J108" s="70" t="e">
        <f>+IF('Revision 1'!#REF!=0,0,1)</f>
        <v>#REF!</v>
      </c>
    </row>
    <row r="109" spans="1:10" x14ac:dyDescent="0.25">
      <c r="A109" s="307" t="s">
        <v>142</v>
      </c>
      <c r="B109" s="308"/>
      <c r="C109" s="309"/>
      <c r="E109" s="47"/>
      <c r="F109" s="66"/>
      <c r="G109" s="69"/>
      <c r="H109" s="69"/>
      <c r="I109" s="69"/>
      <c r="J109" s="92"/>
    </row>
    <row r="110" spans="1:10" x14ac:dyDescent="0.25">
      <c r="E110" s="313" t="s">
        <v>109</v>
      </c>
      <c r="F110" s="314"/>
      <c r="G110" s="314"/>
      <c r="H110" s="314"/>
      <c r="I110" s="314"/>
      <c r="J110" s="315"/>
    </row>
    <row r="111" spans="1:10" ht="24" customHeight="1" x14ac:dyDescent="0.25">
      <c r="E111" s="313" t="str">
        <f>+'Revision 1'!D124</f>
        <v>ANEXO 1 Agricultura y desarrollo rural</v>
      </c>
      <c r="F111" s="314"/>
      <c r="G111" s="314"/>
      <c r="H111" s="314"/>
      <c r="I111" s="314"/>
      <c r="J111" s="315"/>
    </row>
    <row r="112" spans="1:10" outlineLevel="1" x14ac:dyDescent="0.25">
      <c r="E112" s="316" t="s">
        <v>116</v>
      </c>
      <c r="F112" s="317"/>
      <c r="G112" s="317"/>
      <c r="H112" s="317"/>
      <c r="I112" s="317"/>
      <c r="J112" s="318"/>
    </row>
    <row r="113" spans="5:10" outlineLevel="1" x14ac:dyDescent="0.25">
      <c r="E113" s="43" t="str">
        <f>+'Revision 1'!D126</f>
        <v xml:space="preserve">I. </v>
      </c>
      <c r="F113" s="65"/>
      <c r="G113" s="70">
        <f>+IF('Revision 1'!$H126=G$10,1,0)</f>
        <v>0</v>
      </c>
      <c r="H113" s="70">
        <f>+IF('Revision 1'!$H126=H$10,1,0)</f>
        <v>0</v>
      </c>
      <c r="I113" s="70">
        <f>+IF('Revision 1'!$H126=I$10,1,0)</f>
        <v>0</v>
      </c>
      <c r="J113" s="70" t="e">
        <f>+IF('Revision 1'!#REF!=0,0,1)</f>
        <v>#REF!</v>
      </c>
    </row>
    <row r="114" spans="5:10" outlineLevel="1" x14ac:dyDescent="0.25">
      <c r="E114" s="68" t="str">
        <f>+'Revision 1'!D127</f>
        <v xml:space="preserve">1. </v>
      </c>
      <c r="F114" s="71"/>
      <c r="G114" s="70">
        <f>+IF('Revision 1'!$H127=G$10,1,0)</f>
        <v>0</v>
      </c>
      <c r="H114" s="70">
        <f>+IF('Revision 1'!$H127=H$10,1,0)</f>
        <v>0</v>
      </c>
      <c r="I114" s="70">
        <f>+IF('Revision 1'!$H127=I$10,1,0)</f>
        <v>0</v>
      </c>
      <c r="J114" s="70" t="e">
        <f>+IF('Revision 1'!#REF!=0,0,1)</f>
        <v>#REF!</v>
      </c>
    </row>
    <row r="115" spans="5:10" outlineLevel="1" x14ac:dyDescent="0.25">
      <c r="E115" s="68" t="str">
        <f>+'Revision 1'!D128</f>
        <v xml:space="preserve">a) </v>
      </c>
      <c r="F115" s="71"/>
      <c r="G115" s="70">
        <f>+IF('Revision 1'!$H128=G$10,1,0)</f>
        <v>0</v>
      </c>
      <c r="H115" s="70">
        <f>+IF('Revision 1'!$H128=H$10,1,0)</f>
        <v>0</v>
      </c>
      <c r="I115" s="70">
        <f>+IF('Revision 1'!$H128=I$10,1,0)</f>
        <v>0</v>
      </c>
      <c r="J115" s="70" t="e">
        <f>+IF('Revision 1'!#REF!=0,0,1)</f>
        <v>#REF!</v>
      </c>
    </row>
    <row r="116" spans="5:10" outlineLevel="1" x14ac:dyDescent="0.25">
      <c r="E116" s="68" t="str">
        <f>+'Revision 1'!D129</f>
        <v xml:space="preserve">b) </v>
      </c>
      <c r="F116" s="71"/>
      <c r="G116" s="70">
        <f>+IF('Revision 1'!$H129=G$10,1,0)</f>
        <v>0</v>
      </c>
      <c r="H116" s="70">
        <f>+IF('Revision 1'!$H129=H$10,1,0)</f>
        <v>0</v>
      </c>
      <c r="I116" s="70">
        <f>+IF('Revision 1'!$H129=I$10,1,0)</f>
        <v>0</v>
      </c>
      <c r="J116" s="70" t="e">
        <f>+IF('Revision 1'!#REF!=0,0,1)</f>
        <v>#REF!</v>
      </c>
    </row>
    <row r="117" spans="5:10" outlineLevel="1" x14ac:dyDescent="0.25">
      <c r="E117" s="68" t="str">
        <f>+'Revision 1'!D130</f>
        <v>c)</v>
      </c>
      <c r="F117" s="71"/>
      <c r="G117" s="70">
        <f>+IF('Revision 1'!$H130=G$10,1,0)</f>
        <v>0</v>
      </c>
      <c r="H117" s="70">
        <f>+IF('Revision 1'!$H130=H$10,1,0)</f>
        <v>0</v>
      </c>
      <c r="I117" s="70">
        <f>+IF('Revision 1'!$H130=I$10,1,0)</f>
        <v>0</v>
      </c>
      <c r="J117" s="70" t="e">
        <f>+IF('Revision 1'!#REF!=0,0,1)</f>
        <v>#REF!</v>
      </c>
    </row>
    <row r="118" spans="5:10" outlineLevel="1" x14ac:dyDescent="0.25">
      <c r="E118" s="68" t="str">
        <f>+'Revision 1'!D131</f>
        <v xml:space="preserve">d) </v>
      </c>
      <c r="F118" s="71"/>
      <c r="G118" s="70">
        <f>+IF('Revision 1'!$H131=G$10,1,0)</f>
        <v>0</v>
      </c>
      <c r="H118" s="70">
        <f>+IF('Revision 1'!$H131=H$10,1,0)</f>
        <v>0</v>
      </c>
      <c r="I118" s="70">
        <f>+IF('Revision 1'!$H131=I$10,1,0)</f>
        <v>0</v>
      </c>
      <c r="J118" s="70" t="e">
        <f>+IF('Revision 1'!#REF!=0,0,1)</f>
        <v>#REF!</v>
      </c>
    </row>
    <row r="119" spans="5:10" outlineLevel="1" x14ac:dyDescent="0.25">
      <c r="E119" s="68" t="str">
        <f>+'Revision 1'!D132</f>
        <v>e)</v>
      </c>
      <c r="F119" s="71"/>
      <c r="G119" s="70">
        <f>+IF('Revision 1'!$H132=G$10,1,0)</f>
        <v>0</v>
      </c>
      <c r="H119" s="70">
        <f>+IF('Revision 1'!$H132=H$10,1,0)</f>
        <v>0</v>
      </c>
      <c r="I119" s="70">
        <f>+IF('Revision 1'!$H132=I$10,1,0)</f>
        <v>0</v>
      </c>
      <c r="J119" s="70" t="e">
        <f>+IF('Revision 1'!#REF!=0,0,1)</f>
        <v>#REF!</v>
      </c>
    </row>
    <row r="120" spans="5:10" outlineLevel="1" x14ac:dyDescent="0.25">
      <c r="E120" s="68" t="str">
        <f>+'Revision 1'!D133</f>
        <v xml:space="preserve">2. </v>
      </c>
      <c r="F120" s="71"/>
      <c r="G120" s="70">
        <f>+IF('Revision 1'!$H133=G$10,1,0)</f>
        <v>0</v>
      </c>
      <c r="H120" s="70">
        <f>+IF('Revision 1'!$H133=H$10,1,0)</f>
        <v>0</v>
      </c>
      <c r="I120" s="70">
        <f>+IF('Revision 1'!$H133=I$10,1,0)</f>
        <v>0</v>
      </c>
      <c r="J120" s="70" t="e">
        <f>+IF('Revision 1'!#REF!=0,0,1)</f>
        <v>#REF!</v>
      </c>
    </row>
    <row r="121" spans="5:10" outlineLevel="1" x14ac:dyDescent="0.25">
      <c r="E121" s="68" t="str">
        <f>+'Revision 1'!D134</f>
        <v xml:space="preserve">II. </v>
      </c>
      <c r="F121" s="71"/>
      <c r="G121" s="70">
        <f>+IF('Revision 1'!$H134=G$10,1,0)</f>
        <v>0</v>
      </c>
      <c r="H121" s="70">
        <f>+IF('Revision 1'!$H134=H$10,1,0)</f>
        <v>0</v>
      </c>
      <c r="I121" s="70">
        <f>+IF('Revision 1'!$H134=I$10,1,0)</f>
        <v>0</v>
      </c>
      <c r="J121" s="70" t="e">
        <f>+IF('Revision 1'!#REF!=0,0,1)</f>
        <v>#REF!</v>
      </c>
    </row>
    <row r="122" spans="5:10" outlineLevel="1" x14ac:dyDescent="0.25">
      <c r="E122" s="68">
        <f>+'Revision 1'!D135</f>
        <v>0</v>
      </c>
      <c r="F122" s="71"/>
      <c r="G122" s="70">
        <f>+IF('Revision 1'!$H135=G$10,1,0)</f>
        <v>0</v>
      </c>
      <c r="H122" s="70">
        <f>+IF('Revision 1'!$H135=H$10,1,0)</f>
        <v>0</v>
      </c>
      <c r="I122" s="70">
        <f>+IF('Revision 1'!$H135=I$10,1,0)</f>
        <v>0</v>
      </c>
      <c r="J122" s="70" t="e">
        <f>+IF('Revision 1'!#REF!=0,0,1)</f>
        <v>#REF!</v>
      </c>
    </row>
    <row r="123" spans="5:10" outlineLevel="1" x14ac:dyDescent="0.25">
      <c r="E123" s="68" t="str">
        <f>+'Revision 1'!D136</f>
        <v>a)</v>
      </c>
      <c r="F123" s="71"/>
      <c r="G123" s="70">
        <f>+IF('Revision 1'!$H136=G$10,1,0)</f>
        <v>0</v>
      </c>
      <c r="H123" s="70">
        <f>+IF('Revision 1'!$H136=H$10,1,0)</f>
        <v>0</v>
      </c>
      <c r="I123" s="70">
        <f>+IF('Revision 1'!$H136=I$10,1,0)</f>
        <v>0</v>
      </c>
      <c r="J123" s="70" t="e">
        <f>+IF('Revision 1'!#REF!=0,0,1)</f>
        <v>#REF!</v>
      </c>
    </row>
    <row r="124" spans="5:10" outlineLevel="1" x14ac:dyDescent="0.25">
      <c r="E124" s="68" t="str">
        <f>+'Revision 1'!D137</f>
        <v>b)</v>
      </c>
      <c r="F124" s="71"/>
      <c r="G124" s="70">
        <f>+IF('Revision 1'!$H137=G$10,1,0)</f>
        <v>0</v>
      </c>
      <c r="H124" s="70">
        <f>+IF('Revision 1'!$H137=H$10,1,0)</f>
        <v>0</v>
      </c>
      <c r="I124" s="70">
        <f>+IF('Revision 1'!$H137=I$10,1,0)</f>
        <v>0</v>
      </c>
      <c r="J124" s="70" t="e">
        <f>+IF('Revision 1'!#REF!=0,0,1)</f>
        <v>#REF!</v>
      </c>
    </row>
    <row r="125" spans="5:10" outlineLevel="1" x14ac:dyDescent="0.25">
      <c r="E125" s="68" t="str">
        <f>+'Revision 1'!D138</f>
        <v>c)</v>
      </c>
      <c r="F125" s="71"/>
      <c r="G125" s="70">
        <f>+IF('Revision 1'!$H138=G$10,1,0)</f>
        <v>0</v>
      </c>
      <c r="H125" s="70">
        <f>+IF('Revision 1'!$H138=H$10,1,0)</f>
        <v>0</v>
      </c>
      <c r="I125" s="70">
        <f>+IF('Revision 1'!$H138=I$10,1,0)</f>
        <v>0</v>
      </c>
      <c r="J125" s="70" t="e">
        <f>+IF('Revision 1'!#REF!=0,0,1)</f>
        <v>#REF!</v>
      </c>
    </row>
    <row r="126" spans="5:10" outlineLevel="1" x14ac:dyDescent="0.25">
      <c r="E126" s="68" t="str">
        <f>+'Revision 1'!D139</f>
        <v xml:space="preserve">d) </v>
      </c>
      <c r="F126" s="71"/>
      <c r="G126" s="70">
        <f>+IF('Revision 1'!$H139=G$10,1,0)</f>
        <v>0</v>
      </c>
      <c r="H126" s="70">
        <f>+IF('Revision 1'!$H139=H$10,1,0)</f>
        <v>0</v>
      </c>
      <c r="I126" s="70">
        <f>+IF('Revision 1'!$H139=I$10,1,0)</f>
        <v>0</v>
      </c>
      <c r="J126" s="70" t="e">
        <f>+IF('Revision 1'!#REF!=0,0,1)</f>
        <v>#REF!</v>
      </c>
    </row>
    <row r="127" spans="5:10" outlineLevel="1" x14ac:dyDescent="0.25">
      <c r="E127" s="68" t="str">
        <f>+'Revision 1'!D140</f>
        <v xml:space="preserve">e) </v>
      </c>
      <c r="F127" s="71"/>
      <c r="G127" s="70">
        <f>+IF('Revision 1'!$H140=G$10,1,0)</f>
        <v>0</v>
      </c>
      <c r="H127" s="70">
        <f>+IF('Revision 1'!$H140=H$10,1,0)</f>
        <v>0</v>
      </c>
      <c r="I127" s="70">
        <f>+IF('Revision 1'!$H140=I$10,1,0)</f>
        <v>0</v>
      </c>
      <c r="J127" s="70" t="e">
        <f>+IF('Revision 1'!#REF!=0,0,1)</f>
        <v>#REF!</v>
      </c>
    </row>
    <row r="128" spans="5:10" outlineLevel="1" x14ac:dyDescent="0.25">
      <c r="E128" s="68" t="str">
        <f>+'Revision 1'!D141</f>
        <v xml:space="preserve">f) </v>
      </c>
      <c r="F128" s="71"/>
      <c r="G128" s="70">
        <f>+IF('Revision 1'!$H141=G$10,1,0)</f>
        <v>0</v>
      </c>
      <c r="H128" s="70">
        <f>+IF('Revision 1'!$H141=H$10,1,0)</f>
        <v>0</v>
      </c>
      <c r="I128" s="70">
        <f>+IF('Revision 1'!$H141=I$10,1,0)</f>
        <v>0</v>
      </c>
      <c r="J128" s="70" t="e">
        <f>+IF('Revision 1'!#REF!=0,0,1)</f>
        <v>#REF!</v>
      </c>
    </row>
    <row r="129" spans="5:10" outlineLevel="1" x14ac:dyDescent="0.25">
      <c r="E129" s="68" t="str">
        <f>+'Revision 1'!D142</f>
        <v xml:space="preserve">g) </v>
      </c>
      <c r="F129" s="71"/>
      <c r="G129" s="70">
        <f>+IF('Revision 1'!$H142=G$10,1,0)</f>
        <v>0</v>
      </c>
      <c r="H129" s="70">
        <f>+IF('Revision 1'!$H142=H$10,1,0)</f>
        <v>0</v>
      </c>
      <c r="I129" s="70">
        <f>+IF('Revision 1'!$H142=I$10,1,0)</f>
        <v>0</v>
      </c>
      <c r="J129" s="70" t="e">
        <f>+IF('Revision 1'!#REF!=0,0,1)</f>
        <v>#REF!</v>
      </c>
    </row>
    <row r="130" spans="5:10" outlineLevel="1" x14ac:dyDescent="0.25">
      <c r="E130" s="68" t="str">
        <f>+'Revision 1'!D143</f>
        <v xml:space="preserve">h) </v>
      </c>
      <c r="F130" s="71"/>
      <c r="G130" s="70">
        <f>+IF('Revision 1'!$H143=G$10,1,0)</f>
        <v>0</v>
      </c>
      <c r="H130" s="70">
        <f>+IF('Revision 1'!$H143=H$10,1,0)</f>
        <v>0</v>
      </c>
      <c r="I130" s="70">
        <f>+IF('Revision 1'!$H143=I$10,1,0)</f>
        <v>0</v>
      </c>
      <c r="J130" s="70" t="e">
        <f>+IF('Revision 1'!#REF!=0,0,1)</f>
        <v>#REF!</v>
      </c>
    </row>
    <row r="131" spans="5:10" outlineLevel="1" x14ac:dyDescent="0.25">
      <c r="E131" s="68" t="str">
        <f>+'Revision 1'!D144</f>
        <v xml:space="preserve">i) </v>
      </c>
      <c r="F131" s="71"/>
      <c r="G131" s="70">
        <f>+IF('Revision 1'!$H144=G$10,1,0)</f>
        <v>0</v>
      </c>
      <c r="H131" s="70">
        <f>+IF('Revision 1'!$H144=H$10,1,0)</f>
        <v>0</v>
      </c>
      <c r="I131" s="70">
        <f>+IF('Revision 1'!$H144=I$10,1,0)</f>
        <v>0</v>
      </c>
      <c r="J131" s="70" t="e">
        <f>+IF('Revision 1'!#REF!=0,0,1)</f>
        <v>#REF!</v>
      </c>
    </row>
    <row r="132" spans="5:10" outlineLevel="1" x14ac:dyDescent="0.25">
      <c r="E132" s="68" t="str">
        <f>+'Revision 1'!D145</f>
        <v xml:space="preserve">NOTA: </v>
      </c>
      <c r="F132" s="71"/>
      <c r="G132" s="70">
        <f>+IF('Revision 1'!$H145=G$10,1,0)</f>
        <v>0</v>
      </c>
      <c r="H132" s="70">
        <f>+IF('Revision 1'!$H145=H$10,1,0)</f>
        <v>0</v>
      </c>
      <c r="I132" s="70">
        <f>+IF('Revision 1'!$H145=I$10,1,0)</f>
        <v>0</v>
      </c>
      <c r="J132" s="70" t="e">
        <f>+IF('Revision 1'!#REF!=0,0,1)</f>
        <v>#REF!</v>
      </c>
    </row>
    <row r="133" spans="5:10" outlineLevel="1" x14ac:dyDescent="0.25">
      <c r="E133" s="68" t="str">
        <f>+'Revision 1'!D146</f>
        <v>III.</v>
      </c>
      <c r="F133" s="71"/>
      <c r="G133" s="70">
        <f>+IF('Revision 1'!$H146=G$10,1,0)</f>
        <v>0</v>
      </c>
      <c r="H133" s="70">
        <f>+IF('Revision 1'!$H146=H$10,1,0)</f>
        <v>0</v>
      </c>
      <c r="I133" s="70">
        <f>+IF('Revision 1'!$H146=I$10,1,0)</f>
        <v>0</v>
      </c>
      <c r="J133" s="70" t="e">
        <f>+IF('Revision 1'!#REF!=0,0,1)</f>
        <v>#REF!</v>
      </c>
    </row>
    <row r="134" spans="5:10" outlineLevel="1" x14ac:dyDescent="0.25">
      <c r="E134" s="68" t="str">
        <f>+'Revision 1'!D147</f>
        <v>1.</v>
      </c>
      <c r="F134" s="71"/>
      <c r="G134" s="70">
        <f>+IF('Revision 1'!$H147=G$10,1,0)</f>
        <v>0</v>
      </c>
      <c r="H134" s="70">
        <f>+IF('Revision 1'!$H147=H$10,1,0)</f>
        <v>0</v>
      </c>
      <c r="I134" s="70">
        <f>+IF('Revision 1'!$H147=I$10,1,0)</f>
        <v>0</v>
      </c>
      <c r="J134" s="70" t="e">
        <f>+IF('Revision 1'!#REF!=0,0,1)</f>
        <v>#REF!</v>
      </c>
    </row>
    <row r="135" spans="5:10" outlineLevel="1" x14ac:dyDescent="0.25">
      <c r="E135" s="68" t="str">
        <f>+'Revision 1'!D148</f>
        <v xml:space="preserve">2. </v>
      </c>
      <c r="F135" s="71"/>
      <c r="G135" s="70">
        <f>+IF('Revision 1'!$H148=G$10,1,0)</f>
        <v>0</v>
      </c>
      <c r="H135" s="70">
        <f>+IF('Revision 1'!$H148=H$10,1,0)</f>
        <v>0</v>
      </c>
      <c r="I135" s="70">
        <f>+IF('Revision 1'!$H148=I$10,1,0)</f>
        <v>0</v>
      </c>
      <c r="J135" s="70" t="e">
        <f>+IF('Revision 1'!#REF!=0,0,1)</f>
        <v>#REF!</v>
      </c>
    </row>
    <row r="136" spans="5:10" outlineLevel="1" x14ac:dyDescent="0.25">
      <c r="E136" s="68" t="str">
        <f>+'Revision 1'!D149</f>
        <v xml:space="preserve">3. </v>
      </c>
      <c r="F136" s="71"/>
      <c r="G136" s="70">
        <f>+IF('Revision 1'!$H149=G$10,1,0)</f>
        <v>0</v>
      </c>
      <c r="H136" s="70">
        <f>+IF('Revision 1'!$H149=H$10,1,0)</f>
        <v>0</v>
      </c>
      <c r="I136" s="70">
        <f>+IF('Revision 1'!$H149=I$10,1,0)</f>
        <v>0</v>
      </c>
      <c r="J136" s="70" t="e">
        <f>+IF('Revision 1'!#REF!=0,0,1)</f>
        <v>#REF!</v>
      </c>
    </row>
    <row r="137" spans="5:10" outlineLevel="1" x14ac:dyDescent="0.25">
      <c r="E137" s="68" t="str">
        <f>+'Revision 1'!D150</f>
        <v xml:space="preserve">IV. </v>
      </c>
      <c r="F137" s="71"/>
      <c r="G137" s="70">
        <f>+IF('Revision 1'!$H150=G$10,1,0)</f>
        <v>0</v>
      </c>
      <c r="H137" s="70">
        <f>+IF('Revision 1'!$H150=H$10,1,0)</f>
        <v>0</v>
      </c>
      <c r="I137" s="70">
        <f>+IF('Revision 1'!$H150=I$10,1,0)</f>
        <v>0</v>
      </c>
      <c r="J137" s="70" t="e">
        <f>+IF('Revision 1'!#REF!=0,0,1)</f>
        <v>#REF!</v>
      </c>
    </row>
    <row r="138" spans="5:10" outlineLevel="1" x14ac:dyDescent="0.25">
      <c r="E138" s="68" t="str">
        <f>+'Revision 1'!D151</f>
        <v>V.</v>
      </c>
      <c r="F138" s="71"/>
      <c r="G138" s="70">
        <f>+IF('Revision 1'!$H151=G$10,1,0)</f>
        <v>0</v>
      </c>
      <c r="H138" s="70">
        <f>+IF('Revision 1'!$H151=H$10,1,0)</f>
        <v>0</v>
      </c>
      <c r="I138" s="70">
        <f>+IF('Revision 1'!$H151=I$10,1,0)</f>
        <v>0</v>
      </c>
      <c r="J138" s="70" t="e">
        <f>+IF('Revision 1'!#REF!=0,0,1)</f>
        <v>#REF!</v>
      </c>
    </row>
    <row r="139" spans="5:10" outlineLevel="1" x14ac:dyDescent="0.25">
      <c r="E139" s="68" t="str">
        <f>+'Revision 1'!D152</f>
        <v>1.</v>
      </c>
      <c r="F139" s="71"/>
      <c r="G139" s="70">
        <f>+IF('Revision 1'!$H152=G$10,1,0)</f>
        <v>0</v>
      </c>
      <c r="H139" s="70">
        <f>+IF('Revision 1'!$H152=H$10,1,0)</f>
        <v>0</v>
      </c>
      <c r="I139" s="70">
        <f>+IF('Revision 1'!$H152=I$10,1,0)</f>
        <v>0</v>
      </c>
      <c r="J139" s="70" t="e">
        <f>+IF('Revision 1'!#REF!=0,0,1)</f>
        <v>#REF!</v>
      </c>
    </row>
    <row r="140" spans="5:10" outlineLevel="1" x14ac:dyDescent="0.25">
      <c r="E140" s="68" t="str">
        <f>+'Revision 1'!D153</f>
        <v xml:space="preserve">2. </v>
      </c>
      <c r="F140" s="71"/>
      <c r="G140" s="70">
        <f>+IF('Revision 1'!$H153=G$10,1,0)</f>
        <v>0</v>
      </c>
      <c r="H140" s="70">
        <f>+IF('Revision 1'!$H153=H$10,1,0)</f>
        <v>0</v>
      </c>
      <c r="I140" s="70">
        <f>+IF('Revision 1'!$H153=I$10,1,0)</f>
        <v>0</v>
      </c>
      <c r="J140" s="70" t="e">
        <f>+IF('Revision 1'!#REF!=0,0,1)</f>
        <v>#REF!</v>
      </c>
    </row>
    <row r="141" spans="5:10" outlineLevel="1" x14ac:dyDescent="0.25">
      <c r="E141" s="68" t="str">
        <f>+'Revision 1'!D154</f>
        <v xml:space="preserve">3. </v>
      </c>
      <c r="F141" s="71"/>
      <c r="G141" s="70">
        <f>+IF('Revision 1'!$H154=G$10,1,0)</f>
        <v>0</v>
      </c>
      <c r="H141" s="70">
        <f>+IF('Revision 1'!$H154=H$10,1,0)</f>
        <v>0</v>
      </c>
      <c r="I141" s="70">
        <f>+IF('Revision 1'!$H154=I$10,1,0)</f>
        <v>0</v>
      </c>
      <c r="J141" s="70" t="e">
        <f>+IF('Revision 1'!#REF!=0,0,1)</f>
        <v>#REF!</v>
      </c>
    </row>
    <row r="142" spans="5:10" outlineLevel="1" x14ac:dyDescent="0.25">
      <c r="E142" s="68" t="str">
        <f>+'Revision 1'!D155</f>
        <v xml:space="preserve">a) </v>
      </c>
      <c r="F142" s="71"/>
      <c r="G142" s="70">
        <f>+IF('Revision 1'!$H155=G$10,1,0)</f>
        <v>0</v>
      </c>
      <c r="H142" s="70">
        <f>+IF('Revision 1'!$H155=H$10,1,0)</f>
        <v>0</v>
      </c>
      <c r="I142" s="70">
        <f>+IF('Revision 1'!$H155=I$10,1,0)</f>
        <v>0</v>
      </c>
      <c r="J142" s="70" t="e">
        <f>+IF('Revision 1'!#REF!=0,0,1)</f>
        <v>#REF!</v>
      </c>
    </row>
    <row r="143" spans="5:10" outlineLevel="1" x14ac:dyDescent="0.25">
      <c r="E143" s="68" t="str">
        <f>+'Revision 1'!D156</f>
        <v>b)</v>
      </c>
      <c r="F143" s="71"/>
      <c r="G143" s="70">
        <f>+IF('Revision 1'!$H156=G$10,1,0)</f>
        <v>0</v>
      </c>
      <c r="H143" s="70">
        <f>+IF('Revision 1'!$H156=H$10,1,0)</f>
        <v>0</v>
      </c>
      <c r="I143" s="70">
        <f>+IF('Revision 1'!$H156=I$10,1,0)</f>
        <v>0</v>
      </c>
      <c r="J143" s="70" t="e">
        <f>+IF('Revision 1'!#REF!=0,0,1)</f>
        <v>#REF!</v>
      </c>
    </row>
    <row r="144" spans="5:10" outlineLevel="1" x14ac:dyDescent="0.25">
      <c r="E144" s="68" t="str">
        <f>+'Revision 1'!D157</f>
        <v xml:space="preserve">4. </v>
      </c>
      <c r="F144" s="71"/>
      <c r="G144" s="70">
        <f>+IF('Revision 1'!$H157=G$10,1,0)</f>
        <v>0</v>
      </c>
      <c r="H144" s="70">
        <f>+IF('Revision 1'!$H157=H$10,1,0)</f>
        <v>0</v>
      </c>
      <c r="I144" s="70">
        <f>+IF('Revision 1'!$H157=I$10,1,0)</f>
        <v>0</v>
      </c>
      <c r="J144" s="70" t="e">
        <f>+IF('Revision 1'!#REF!=0,0,1)</f>
        <v>#REF!</v>
      </c>
    </row>
    <row r="145" spans="5:10" outlineLevel="1" x14ac:dyDescent="0.25">
      <c r="E145" s="68" t="str">
        <f>+'Revision 1'!D158</f>
        <v>NOTA:</v>
      </c>
      <c r="F145" s="71"/>
      <c r="G145" s="70">
        <f>+IF('Revision 1'!$H158=G$10,1,0)</f>
        <v>0</v>
      </c>
      <c r="H145" s="70">
        <f>+IF('Revision 1'!$H158=H$10,1,0)</f>
        <v>0</v>
      </c>
      <c r="I145" s="70">
        <f>+IF('Revision 1'!$H158=I$10,1,0)</f>
        <v>0</v>
      </c>
      <c r="J145" s="70" t="e">
        <f>+IF('Revision 1'!#REF!=0,0,1)</f>
        <v>#REF!</v>
      </c>
    </row>
    <row r="146" spans="5:10" outlineLevel="1" x14ac:dyDescent="0.25">
      <c r="E146" s="68">
        <f>+'Revision 1'!D159</f>
        <v>0</v>
      </c>
      <c r="F146" s="71"/>
      <c r="G146" s="70">
        <f>+IF('Revision 1'!$H159=G$10,1,0)</f>
        <v>0</v>
      </c>
      <c r="H146" s="70">
        <f>+IF('Revision 1'!$H159=H$10,1,0)</f>
        <v>0</v>
      </c>
      <c r="I146" s="70">
        <f>+IF('Revision 1'!$H159=I$10,1,0)</f>
        <v>0</v>
      </c>
      <c r="J146" s="70" t="e">
        <f>+IF('Revision 1'!#REF!=0,0,1)</f>
        <v>#REF!</v>
      </c>
    </row>
    <row r="147" spans="5:10" outlineLevel="1" x14ac:dyDescent="0.25">
      <c r="E147" s="68" t="str">
        <f>+'Revision 1'!D160</f>
        <v xml:space="preserve">I. </v>
      </c>
      <c r="F147" s="71"/>
      <c r="G147" s="70">
        <f>+IF('Revision 1'!$H160=G$10,1,0)</f>
        <v>0</v>
      </c>
      <c r="H147" s="70">
        <f>+IF('Revision 1'!$H160=H$10,1,0)</f>
        <v>0</v>
      </c>
      <c r="I147" s="70">
        <f>+IF('Revision 1'!$H160=I$10,1,0)</f>
        <v>0</v>
      </c>
      <c r="J147" s="70" t="e">
        <f>+IF('Revision 1'!#REF!=0,0,1)</f>
        <v>#REF!</v>
      </c>
    </row>
    <row r="148" spans="5:10" outlineLevel="1" x14ac:dyDescent="0.25">
      <c r="E148" s="68" t="str">
        <f>+'Revision 1'!D161</f>
        <v>a)</v>
      </c>
      <c r="F148" s="71"/>
      <c r="G148" s="70">
        <f>+IF('Revision 1'!$H161=G$10,1,0)</f>
        <v>0</v>
      </c>
      <c r="H148" s="70">
        <f>+IF('Revision 1'!$H161=H$10,1,0)</f>
        <v>0</v>
      </c>
      <c r="I148" s="70">
        <f>+IF('Revision 1'!$H161=I$10,1,0)</f>
        <v>0</v>
      </c>
      <c r="J148" s="70" t="e">
        <f>+IF('Revision 1'!#REF!=0,0,1)</f>
        <v>#REF!</v>
      </c>
    </row>
    <row r="149" spans="5:10" outlineLevel="1" x14ac:dyDescent="0.25">
      <c r="E149" s="68" t="str">
        <f>+'Revision 1'!D162</f>
        <v>II.</v>
      </c>
      <c r="F149" s="71"/>
      <c r="G149" s="70">
        <f>+IF('Revision 1'!$H162=G$10,1,0)</f>
        <v>0</v>
      </c>
      <c r="H149" s="70">
        <f>+IF('Revision 1'!$H162=H$10,1,0)</f>
        <v>0</v>
      </c>
      <c r="I149" s="70">
        <f>+IF('Revision 1'!$H162=I$10,1,0)</f>
        <v>0</v>
      </c>
      <c r="J149" s="70" t="e">
        <f>+IF('Revision 1'!#REF!=0,0,1)</f>
        <v>#REF!</v>
      </c>
    </row>
    <row r="150" spans="5:10" outlineLevel="1" x14ac:dyDescent="0.25">
      <c r="E150" s="68" t="str">
        <f>+'Revision 1'!D163</f>
        <v>a)</v>
      </c>
      <c r="F150" s="71"/>
      <c r="G150" s="70">
        <f>+IF('Revision 1'!$H163=G$10,1,0)</f>
        <v>0</v>
      </c>
      <c r="H150" s="70">
        <f>+IF('Revision 1'!$H163=H$10,1,0)</f>
        <v>0</v>
      </c>
      <c r="I150" s="70">
        <f>+IF('Revision 1'!$H163=I$10,1,0)</f>
        <v>0</v>
      </c>
      <c r="J150" s="70" t="e">
        <f>+IF('Revision 1'!#REF!=0,0,1)</f>
        <v>#REF!</v>
      </c>
    </row>
    <row r="151" spans="5:10" ht="27" customHeight="1" outlineLevel="1" x14ac:dyDescent="0.25">
      <c r="E151" s="310" t="s">
        <v>120</v>
      </c>
      <c r="F151" s="311"/>
      <c r="G151" s="311"/>
      <c r="H151" s="311"/>
      <c r="I151" s="311"/>
      <c r="J151" s="312"/>
    </row>
    <row r="152" spans="5:10" outlineLevel="1" x14ac:dyDescent="0.25">
      <c r="E152" s="78" t="s">
        <v>3</v>
      </c>
      <c r="F152" s="80"/>
      <c r="G152" s="81"/>
      <c r="H152" s="81"/>
      <c r="I152" s="81"/>
      <c r="J152" s="82"/>
    </row>
    <row r="153" spans="5:10" outlineLevel="1" x14ac:dyDescent="0.25">
      <c r="E153" s="79" t="s">
        <v>13</v>
      </c>
      <c r="F153" s="80" t="s">
        <v>154</v>
      </c>
      <c r="G153" s="81"/>
      <c r="H153" s="81"/>
      <c r="I153" s="81"/>
      <c r="J153" s="82"/>
    </row>
    <row r="154" spans="5:10" outlineLevel="1" x14ac:dyDescent="0.25">
      <c r="E154" s="79" t="s">
        <v>0</v>
      </c>
      <c r="F154" s="83" t="s">
        <v>35</v>
      </c>
      <c r="G154" s="83"/>
      <c r="H154" s="83"/>
      <c r="I154" s="83"/>
      <c r="J154" s="83"/>
    </row>
    <row r="155" spans="5:10" outlineLevel="1" x14ac:dyDescent="0.25">
      <c r="E155" s="84" t="s">
        <v>14</v>
      </c>
      <c r="F155" s="85"/>
      <c r="G155" s="85"/>
      <c r="H155" s="85"/>
      <c r="I155" s="85"/>
      <c r="J155" s="85"/>
    </row>
    <row r="156" spans="5:10" outlineLevel="1" x14ac:dyDescent="0.25">
      <c r="E156" s="79" t="s">
        <v>1</v>
      </c>
      <c r="F156" s="83" t="s">
        <v>118</v>
      </c>
      <c r="G156" s="83"/>
      <c r="H156" s="83"/>
      <c r="I156" s="83"/>
      <c r="J156" s="83"/>
    </row>
    <row r="157" spans="5:10" outlineLevel="1" x14ac:dyDescent="0.25">
      <c r="E157" s="79" t="s">
        <v>0</v>
      </c>
      <c r="F157" s="80" t="s">
        <v>121</v>
      </c>
      <c r="G157" s="81"/>
      <c r="H157" s="81"/>
      <c r="I157" s="81"/>
      <c r="J157" s="82"/>
    </row>
    <row r="158" spans="5:10" outlineLevel="1" x14ac:dyDescent="0.25">
      <c r="E158" s="86" t="s">
        <v>15</v>
      </c>
      <c r="F158" s="80"/>
      <c r="G158" s="81"/>
      <c r="H158" s="81"/>
      <c r="I158" s="81"/>
      <c r="J158" s="82"/>
    </row>
    <row r="159" spans="5:10" outlineLevel="1" x14ac:dyDescent="0.25">
      <c r="E159" s="79" t="s">
        <v>2</v>
      </c>
      <c r="F159" s="87" t="s">
        <v>16</v>
      </c>
      <c r="G159" s="87"/>
      <c r="H159" s="87"/>
      <c r="I159" s="87"/>
      <c r="J159" s="83">
        <v>2016</v>
      </c>
    </row>
    <row r="160" spans="5:10" outlineLevel="1" x14ac:dyDescent="0.25">
      <c r="E160" s="79" t="s">
        <v>2</v>
      </c>
      <c r="F160" s="83"/>
      <c r="G160" s="83"/>
      <c r="H160" s="83"/>
      <c r="I160" s="83"/>
      <c r="J160" s="83"/>
    </row>
    <row r="161" spans="1:5" outlineLevel="1" x14ac:dyDescent="0.25">
      <c r="E161" s="23"/>
    </row>
    <row r="162" spans="1:5" x14ac:dyDescent="0.25">
      <c r="A162" s="307" t="s">
        <v>143</v>
      </c>
      <c r="B162" s="308"/>
      <c r="C162" s="309"/>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0"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2017-01-25T17:00:39Z</cp:lastPrinted>
  <dcterms:created xsi:type="dcterms:W3CDTF">2010-09-10T14:11:41Z</dcterms:created>
  <dcterms:modified xsi:type="dcterms:W3CDTF">2017-01-25T17:00:47Z</dcterms:modified>
</cp:coreProperties>
</file>